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A2FF0CEC-C0A4-4195-9D76-C26B7E3F00FE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494" i="6" l="1"/>
  <c r="BH493" i="6"/>
  <c r="BG493" i="6"/>
  <c r="BF492" i="6"/>
  <c r="BD492" i="6"/>
  <c r="AZ492" i="6"/>
  <c r="BB492" i="6" s="1"/>
  <c r="BJ490" i="6"/>
  <c r="BH490" i="6"/>
  <c r="BG490" i="6"/>
  <c r="BF489" i="6"/>
  <c r="BD489" i="6"/>
  <c r="AZ488" i="6"/>
  <c r="BB488" i="6" s="1"/>
  <c r="BJ487" i="6"/>
  <c r="BH487" i="6"/>
  <c r="BG486" i="6"/>
  <c r="BF486" i="6"/>
  <c r="BH484" i="6"/>
  <c r="BG484" i="6"/>
  <c r="BG483" i="6"/>
  <c r="BE483" i="6"/>
  <c r="BD483" i="6"/>
  <c r="AZ483" i="6"/>
  <c r="BB483" i="6" s="1"/>
  <c r="AZ482" i="6"/>
  <c r="BJ481" i="6"/>
  <c r="BH481" i="6"/>
  <c r="BG481" i="6"/>
  <c r="BG480" i="6"/>
  <c r="BF480" i="6"/>
  <c r="BD480" i="6"/>
  <c r="BC480" i="6"/>
  <c r="BC479" i="6"/>
  <c r="BH478" i="6"/>
  <c r="BF477" i="6"/>
  <c r="BD477" i="6"/>
  <c r="AZ477" i="6"/>
  <c r="BB477" i="6" s="1"/>
  <c r="BJ475" i="6"/>
  <c r="BG474" i="6"/>
  <c r="BF474" i="6"/>
  <c r="BD474" i="6"/>
  <c r="BJ472" i="6"/>
  <c r="BJ471" i="6"/>
  <c r="BD471" i="6"/>
  <c r="BI470" i="6"/>
  <c r="BI469" i="6"/>
  <c r="BH468" i="6"/>
  <c r="BG468" i="6"/>
  <c r="BF468" i="6"/>
  <c r="BE468" i="6"/>
  <c r="BD468" i="6"/>
  <c r="BJ466" i="6"/>
  <c r="BH466" i="6"/>
  <c r="BG466" i="6"/>
  <c r="BD465" i="6"/>
  <c r="BH464" i="6"/>
  <c r="AZ464" i="6"/>
  <c r="BB464" i="6" s="1"/>
  <c r="BJ463" i="6"/>
  <c r="BI463" i="6"/>
  <c r="BH463" i="6"/>
  <c r="BG463" i="6"/>
  <c r="BG462" i="6"/>
  <c r="BE462" i="6"/>
  <c r="BJ461" i="6"/>
  <c r="BJ460" i="6"/>
  <c r="BI460" i="6"/>
  <c r="BH460" i="6"/>
  <c r="BG460" i="6"/>
  <c r="BD460" i="6"/>
  <c r="BE459" i="6"/>
  <c r="BC459" i="6"/>
  <c r="BI458" i="6"/>
  <c r="BF458" i="6"/>
  <c r="BJ457" i="6"/>
  <c r="BH457" i="6"/>
  <c r="BG457" i="6"/>
  <c r="BD456" i="6"/>
  <c r="AZ456" i="6"/>
  <c r="BJ454" i="6"/>
  <c r="AZ454" i="6"/>
  <c r="BB454" i="6" s="1"/>
  <c r="BH453" i="6"/>
  <c r="BG453" i="6"/>
  <c r="BF453" i="6"/>
  <c r="BE453" i="6"/>
  <c r="BD453" i="6"/>
  <c r="BI451" i="6"/>
  <c r="BH451" i="6"/>
  <c r="BG451" i="6"/>
  <c r="BF451" i="6"/>
  <c r="BD451" i="6"/>
  <c r="BG450" i="6"/>
  <c r="BF450" i="6"/>
  <c r="BE450" i="6"/>
  <c r="BD450" i="6"/>
  <c r="BC450" i="6"/>
  <c r="AZ449" i="6"/>
  <c r="BJ448" i="6"/>
  <c r="BG448" i="6"/>
  <c r="BE448" i="6"/>
  <c r="BG447" i="6"/>
  <c r="BF447" i="6"/>
  <c r="BC446" i="6"/>
  <c r="BI445" i="6"/>
  <c r="BH445" i="6"/>
  <c r="BG445" i="6"/>
  <c r="BE445" i="6"/>
  <c r="BE444" i="6"/>
  <c r="BD444" i="6"/>
  <c r="BC444" i="6"/>
  <c r="AZ443" i="6"/>
  <c r="BB443" i="6" s="1"/>
  <c r="BJ442" i="6"/>
  <c r="BI442" i="6"/>
  <c r="BH442" i="6"/>
  <c r="BG442" i="6"/>
  <c r="BF442" i="6"/>
  <c r="BE442" i="6"/>
  <c r="BG441" i="6"/>
  <c r="BF441" i="6"/>
  <c r="BE441" i="6"/>
  <c r="BD441" i="6"/>
  <c r="BJ439" i="6"/>
  <c r="BI439" i="6"/>
  <c r="BH439" i="6"/>
  <c r="BG439" i="6"/>
  <c r="BG438" i="6"/>
  <c r="BF438" i="6"/>
  <c r="BE438" i="6"/>
  <c r="BD438" i="6"/>
  <c r="AZ438" i="6"/>
  <c r="BB438" i="6" s="1"/>
  <c r="AZ437" i="6"/>
  <c r="BB437" i="6" s="1"/>
  <c r="BI436" i="6"/>
  <c r="BG436" i="6"/>
  <c r="AR4" i="6"/>
  <c r="AK492" i="6"/>
  <c r="AM492" i="6" s="1"/>
  <c r="AK489" i="6"/>
  <c r="AM489" i="6" s="1"/>
  <c r="BD486" i="6"/>
  <c r="AK486" i="6"/>
  <c r="AM486" i="6" s="1"/>
  <c r="BH471" i="6"/>
  <c r="BH469" i="6"/>
  <c r="BG469" i="6"/>
  <c r="BF469" i="6"/>
  <c r="BH467" i="6"/>
  <c r="AK465" i="6"/>
  <c r="AM465" i="6" s="1"/>
  <c r="BJ464" i="6"/>
  <c r="BF462" i="6"/>
  <c r="BD462" i="6"/>
  <c r="BH461" i="6"/>
  <c r="BD455" i="6"/>
  <c r="AK454" i="6"/>
  <c r="AM454" i="6" s="1"/>
  <c r="BH452" i="6"/>
  <c r="BJ451" i="6"/>
  <c r="BD449" i="6"/>
  <c r="BC448" i="6"/>
  <c r="AK447" i="6"/>
  <c r="AM447" i="6" s="1"/>
  <c r="BJ446" i="6"/>
  <c r="BI446" i="6"/>
  <c r="BH446" i="6"/>
  <c r="BG446" i="6"/>
  <c r="BD446" i="6"/>
  <c r="AK445" i="6"/>
  <c r="AM445" i="6" s="1"/>
  <c r="BI443" i="6"/>
  <c r="BH443" i="6"/>
  <c r="BH440" i="6"/>
  <c r="BF439" i="6"/>
  <c r="BJ437" i="6"/>
  <c r="BG437" i="6"/>
  <c r="BJ436" i="6"/>
  <c r="BH436" i="6"/>
  <c r="BF436" i="6"/>
  <c r="BC436" i="6"/>
  <c r="AK435" i="6"/>
  <c r="AM435" i="6" s="1"/>
  <c r="AK430" i="6"/>
  <c r="AM430" i="6" s="1"/>
  <c r="AK429" i="6"/>
  <c r="AM429" i="6" s="1"/>
  <c r="AK427" i="6"/>
  <c r="AM427" i="6" s="1"/>
  <c r="AK426" i="6"/>
  <c r="AM426" i="6" s="1"/>
  <c r="AK423" i="6"/>
  <c r="AM423" i="6" s="1"/>
  <c r="AK417" i="6"/>
  <c r="AM417" i="6" s="1"/>
  <c r="AK415" i="6"/>
  <c r="AM415" i="6" s="1"/>
  <c r="AK414" i="6"/>
  <c r="AM414" i="6" s="1"/>
  <c r="AK411" i="6"/>
  <c r="AM411" i="6" s="1"/>
  <c r="AK409" i="6"/>
  <c r="AM409" i="6" s="1"/>
  <c r="AK405" i="6"/>
  <c r="AM405" i="6" s="1"/>
  <c r="AK402" i="6"/>
  <c r="AM402" i="6" s="1"/>
  <c r="AK400" i="6"/>
  <c r="AM400" i="6" s="1"/>
  <c r="AK399" i="6"/>
  <c r="AM399" i="6" s="1"/>
  <c r="AK396" i="6"/>
  <c r="AM396" i="6" s="1"/>
  <c r="AK393" i="6"/>
  <c r="AM393" i="6" s="1"/>
  <c r="AK391" i="6"/>
  <c r="AM391" i="6" s="1"/>
  <c r="AK390" i="6"/>
  <c r="AM390" i="6" s="1"/>
  <c r="AK387" i="6"/>
  <c r="AM387" i="6" s="1"/>
  <c r="AK384" i="6"/>
  <c r="AM384" i="6" s="1"/>
  <c r="AK383" i="6"/>
  <c r="AM383" i="6" s="1"/>
  <c r="AK379" i="6"/>
  <c r="AM379" i="6" s="1"/>
  <c r="AK378" i="6"/>
  <c r="AM378" i="6" s="1"/>
  <c r="AK376" i="6"/>
  <c r="AM376" i="6" s="1"/>
  <c r="AK375" i="6"/>
  <c r="AM375" i="6" s="1"/>
  <c r="AK373" i="6"/>
  <c r="AM373" i="6" s="1"/>
  <c r="AK372" i="6"/>
  <c r="AM372" i="6" s="1"/>
  <c r="AK370" i="6"/>
  <c r="AM370" i="6" s="1"/>
  <c r="AK369" i="6"/>
  <c r="AM369" i="6" s="1"/>
  <c r="AK366" i="6"/>
  <c r="AM366" i="6" s="1"/>
  <c r="AK363" i="6"/>
  <c r="AM363" i="6" s="1"/>
  <c r="AK361" i="6"/>
  <c r="AM361" i="6" s="1"/>
  <c r="AK360" i="6"/>
  <c r="AM360" i="6" s="1"/>
  <c r="AK357" i="6"/>
  <c r="AM357" i="6" s="1"/>
  <c r="AK355" i="6"/>
  <c r="AM355" i="6" s="1"/>
  <c r="AK354" i="6"/>
  <c r="AM354" i="6" s="1"/>
  <c r="AK348" i="6"/>
  <c r="AM348" i="6" s="1"/>
  <c r="AK345" i="6"/>
  <c r="AM345" i="6" s="1"/>
  <c r="AK343" i="6"/>
  <c r="AM343" i="6" s="1"/>
  <c r="AK342" i="6"/>
  <c r="AM342" i="6" s="1"/>
  <c r="AK339" i="6"/>
  <c r="AM339" i="6" s="1"/>
  <c r="AK333" i="6"/>
  <c r="AM333" i="6" s="1"/>
  <c r="AK327" i="6"/>
  <c r="AM327" i="6" s="1"/>
  <c r="AK324" i="6"/>
  <c r="AM324" i="6" s="1"/>
  <c r="AK321" i="6"/>
  <c r="AM321" i="6" s="1"/>
  <c r="AK319" i="6"/>
  <c r="AM319" i="6" s="1"/>
  <c r="AK318" i="6"/>
  <c r="AM318" i="6" s="1"/>
  <c r="AK315" i="6"/>
  <c r="AM315" i="6" s="1"/>
  <c r="AK313" i="6"/>
  <c r="AM313" i="6" s="1"/>
  <c r="AK312" i="6"/>
  <c r="AM312" i="6" s="1"/>
  <c r="AK309" i="6"/>
  <c r="AK306" i="6"/>
  <c r="AK301" i="6"/>
  <c r="AM301" i="6" s="1"/>
  <c r="AK300" i="6"/>
  <c r="AM300" i="6" s="1"/>
  <c r="AK298" i="6"/>
  <c r="AM298" i="6" s="1"/>
  <c r="AK297" i="6"/>
  <c r="AM297" i="6" s="1"/>
  <c r="AK295" i="6"/>
  <c r="AM295" i="6" s="1"/>
  <c r="AK294" i="6"/>
  <c r="AK289" i="6"/>
  <c r="AM289" i="6" s="1"/>
  <c r="AK288" i="6"/>
  <c r="AM288" i="6" s="1"/>
  <c r="AK285" i="6"/>
  <c r="AM285" i="6" s="1"/>
  <c r="AK284" i="6"/>
  <c r="AK282" i="6"/>
  <c r="AM282" i="6" s="1"/>
  <c r="AK276" i="6"/>
  <c r="AM276" i="6" s="1"/>
  <c r="AK274" i="6"/>
  <c r="AM274" i="6" s="1"/>
  <c r="AK273" i="6"/>
  <c r="AM273" i="6" s="1"/>
  <c r="AK271" i="6"/>
  <c r="AM271" i="6" s="1"/>
  <c r="AK270" i="6"/>
  <c r="AM270" i="6" s="1"/>
  <c r="AK267" i="6"/>
  <c r="AM267" i="6" s="1"/>
  <c r="AK264" i="6"/>
  <c r="AM264" i="6" s="1"/>
  <c r="AK261" i="6"/>
  <c r="AK258" i="6"/>
  <c r="AK255" i="6"/>
  <c r="AK247" i="6"/>
  <c r="AK245" i="6"/>
  <c r="AK244" i="6"/>
  <c r="AK243" i="6"/>
  <c r="AK240" i="6"/>
  <c r="AM240" i="6" s="1"/>
  <c r="AK237" i="6"/>
  <c r="AM237" i="6" s="1"/>
  <c r="AK232" i="6"/>
  <c r="AK225" i="6"/>
  <c r="AM225" i="6" s="1"/>
  <c r="AK220" i="6"/>
  <c r="AK219" i="6"/>
  <c r="AK217" i="6"/>
  <c r="AK216" i="6"/>
  <c r="AM216" i="6" s="1"/>
  <c r="AK213" i="6"/>
  <c r="AK207" i="6"/>
  <c r="AK204" i="6"/>
  <c r="AM204" i="6" s="1"/>
  <c r="AK202" i="6"/>
  <c r="AM202" i="6" s="1"/>
  <c r="AK201" i="6"/>
  <c r="AK196" i="6"/>
  <c r="AK195" i="6"/>
  <c r="AK192" i="6"/>
  <c r="AM192" i="6" s="1"/>
  <c r="AK190" i="6"/>
  <c r="AM190" i="6" s="1"/>
  <c r="AK189" i="6"/>
  <c r="AM189" i="6" s="1"/>
  <c r="AK187" i="6"/>
  <c r="AK181" i="6"/>
  <c r="AM181" i="6" s="1"/>
  <c r="AK177" i="6"/>
  <c r="AM177" i="6" s="1"/>
  <c r="AK174" i="6"/>
  <c r="AM174" i="6" s="1"/>
  <c r="AK171" i="6"/>
  <c r="AK169" i="6"/>
  <c r="AK168" i="6"/>
  <c r="AM168" i="6" s="1"/>
  <c r="AK166" i="6"/>
  <c r="AM166" i="6" s="1"/>
  <c r="AK165" i="6"/>
  <c r="AM165" i="6" s="1"/>
  <c r="AK163" i="6"/>
  <c r="AM163" i="6" s="1"/>
  <c r="AK162" i="6"/>
  <c r="AM162" i="6" s="1"/>
  <c r="AK160" i="6"/>
  <c r="AK159" i="6"/>
  <c r="AK155" i="6"/>
  <c r="AM155" i="6" s="1"/>
  <c r="AK154" i="6"/>
  <c r="AM154" i="6" s="1"/>
  <c r="AK153" i="6"/>
  <c r="AM153" i="6" s="1"/>
  <c r="AK150" i="6"/>
  <c r="AK141" i="6"/>
  <c r="AM141" i="6" s="1"/>
  <c r="AK136" i="6"/>
  <c r="AK135" i="6"/>
  <c r="AK132" i="6"/>
  <c r="AM132" i="6" s="1"/>
  <c r="AK130" i="6"/>
  <c r="AM130" i="6" s="1"/>
  <c r="AK129" i="6"/>
  <c r="AK126" i="6"/>
  <c r="AK123" i="6"/>
  <c r="AK120" i="6"/>
  <c r="AM120" i="6" s="1"/>
  <c r="AK118" i="6"/>
  <c r="AM118" i="6" s="1"/>
  <c r="AK117" i="6"/>
  <c r="AM117" i="6" s="1"/>
  <c r="AK115" i="6"/>
  <c r="AK114" i="6"/>
  <c r="AK109" i="6"/>
  <c r="AM109" i="6" s="1"/>
  <c r="AK108" i="6"/>
  <c r="AM108" i="6" s="1"/>
  <c r="AK105" i="6"/>
  <c r="AM105" i="6" s="1"/>
  <c r="AK102" i="6"/>
  <c r="AM102" i="6" s="1"/>
  <c r="AK96" i="6"/>
  <c r="AM96" i="6" s="1"/>
  <c r="AK94" i="6"/>
  <c r="AM94" i="6" s="1"/>
  <c r="AK90" i="6"/>
  <c r="AK88" i="6"/>
  <c r="AK87" i="6"/>
  <c r="AK85" i="6"/>
  <c r="AM85" i="6" s="1"/>
  <c r="AK84" i="6"/>
  <c r="AM84" i="6" s="1"/>
  <c r="AK82" i="6"/>
  <c r="AM82" i="6" s="1"/>
  <c r="AK81" i="6"/>
  <c r="AK80" i="6"/>
  <c r="AK76" i="6"/>
  <c r="AK72" i="6"/>
  <c r="AM72" i="6" s="1"/>
  <c r="AK69" i="6"/>
  <c r="AM69" i="6" s="1"/>
  <c r="AK66" i="6"/>
  <c r="AK64" i="6"/>
  <c r="AK63" i="6"/>
  <c r="AK61" i="6"/>
  <c r="AM61" i="6" s="1"/>
  <c r="AK58" i="6"/>
  <c r="AM58" i="6" s="1"/>
  <c r="AK52" i="6"/>
  <c r="AM52" i="6" s="1"/>
  <c r="AK51" i="6"/>
  <c r="AK49" i="6"/>
  <c r="AK48" i="6"/>
  <c r="AM48" i="6" s="1"/>
  <c r="AK46" i="6"/>
  <c r="AM46" i="6" s="1"/>
  <c r="AK42" i="6"/>
  <c r="AK40" i="6"/>
  <c r="AK39" i="6"/>
  <c r="AK38" i="6"/>
  <c r="AM38" i="6" s="1"/>
  <c r="AK37" i="6"/>
  <c r="AM37" i="6" s="1"/>
  <c r="AK30" i="6"/>
  <c r="AK28" i="6"/>
  <c r="AK25" i="6"/>
  <c r="AK24" i="6"/>
  <c r="AM24" i="6" s="1"/>
  <c r="AK23" i="6"/>
  <c r="AM23" i="6" s="1"/>
  <c r="AK22" i="6"/>
  <c r="AM22" i="6" s="1"/>
  <c r="AK21" i="6"/>
  <c r="AM21" i="6" s="1"/>
  <c r="AK18" i="6"/>
  <c r="AM18" i="6" s="1"/>
  <c r="AK15" i="6"/>
  <c r="AK9" i="6"/>
  <c r="AF4" i="6"/>
  <c r="AE4" i="6"/>
  <c r="AD4" i="6"/>
  <c r="AC4" i="6"/>
  <c r="Z4" i="6"/>
  <c r="BG471" i="6"/>
  <c r="BE469" i="6"/>
  <c r="BF467" i="6"/>
  <c r="BI465" i="6"/>
  <c r="BI461" i="6"/>
  <c r="BI459" i="6"/>
  <c r="BI456" i="6"/>
  <c r="BG455" i="6"/>
  <c r="BJ453" i="6"/>
  <c r="BI450" i="6"/>
  <c r="BI448" i="6"/>
  <c r="BH448" i="6"/>
  <c r="BI447" i="6"/>
  <c r="BD439" i="6"/>
  <c r="BF437" i="6"/>
  <c r="V435" i="6"/>
  <c r="V433" i="6"/>
  <c r="V432" i="6"/>
  <c r="V430" i="6"/>
  <c r="X430" i="6" s="1"/>
  <c r="V429" i="6"/>
  <c r="X429" i="6" s="1"/>
  <c r="V427" i="6"/>
  <c r="X427" i="6" s="1"/>
  <c r="V426" i="6"/>
  <c r="V424" i="6"/>
  <c r="V423" i="6"/>
  <c r="V420" i="6"/>
  <c r="V418" i="6"/>
  <c r="X418" i="6" s="1"/>
  <c r="V417" i="6"/>
  <c r="X417" i="6" s="1"/>
  <c r="V414" i="6"/>
  <c r="X414" i="6" s="1"/>
  <c r="V412" i="6"/>
  <c r="V411" i="6"/>
  <c r="V409" i="6"/>
  <c r="V408" i="6"/>
  <c r="V406" i="6"/>
  <c r="X406" i="6" s="1"/>
  <c r="V405" i="6"/>
  <c r="X405" i="6" s="1"/>
  <c r="V402" i="6"/>
  <c r="V400" i="6"/>
  <c r="V399" i="6"/>
  <c r="X399" i="6" s="1"/>
  <c r="V397" i="6"/>
  <c r="V393" i="6"/>
  <c r="X393" i="6" s="1"/>
  <c r="V391" i="6"/>
  <c r="X391" i="6" s="1"/>
  <c r="V390" i="6"/>
  <c r="X390" i="6" s="1"/>
  <c r="V388" i="6"/>
  <c r="V384" i="6"/>
  <c r="V381" i="6"/>
  <c r="X381" i="6" s="1"/>
  <c r="V378" i="6"/>
  <c r="X378" i="6" s="1"/>
  <c r="V376" i="6"/>
  <c r="X376" i="6" s="1"/>
  <c r="V375" i="6"/>
  <c r="V372" i="6"/>
  <c r="V370" i="6"/>
  <c r="X370" i="6" s="1"/>
  <c r="V369" i="6"/>
  <c r="X369" i="6" s="1"/>
  <c r="V367" i="6"/>
  <c r="X367" i="6" s="1"/>
  <c r="V366" i="6"/>
  <c r="V365" i="6"/>
  <c r="X365" i="6" s="1"/>
  <c r="V364" i="6"/>
  <c r="V363" i="6"/>
  <c r="V362" i="6"/>
  <c r="V360" i="6"/>
  <c r="V357" i="6"/>
  <c r="X357" i="6" s="1"/>
  <c r="V355" i="6"/>
  <c r="X355" i="6" s="1"/>
  <c r="V354" i="6"/>
  <c r="X354" i="6" s="1"/>
  <c r="V336" i="6"/>
  <c r="V315" i="6"/>
  <c r="V296" i="6"/>
  <c r="X296" i="6" s="1"/>
  <c r="V292" i="6"/>
  <c r="X292" i="6" s="1"/>
  <c r="V264" i="6"/>
  <c r="V261" i="6"/>
  <c r="X261" i="6" s="1"/>
  <c r="V218" i="6"/>
  <c r="V203" i="6"/>
  <c r="X203" i="6" s="1"/>
  <c r="V200" i="6"/>
  <c r="V141" i="6"/>
  <c r="X141" i="6" s="1"/>
  <c r="V109" i="6"/>
  <c r="V105" i="6"/>
  <c r="X105" i="6" s="1"/>
  <c r="V100" i="6"/>
  <c r="BF493" i="6"/>
  <c r="BE493" i="6"/>
  <c r="BH491" i="6"/>
  <c r="BG491" i="6"/>
  <c r="BC490" i="6"/>
  <c r="BI489" i="6"/>
  <c r="BF488" i="6"/>
  <c r="BE488" i="6"/>
  <c r="BD488" i="6"/>
  <c r="BI484" i="6"/>
  <c r="BF481" i="6"/>
  <c r="BH479" i="6"/>
  <c r="BG479" i="6"/>
  <c r="BI477" i="6"/>
  <c r="BD476" i="6"/>
  <c r="BI472" i="6"/>
  <c r="BG467" i="6"/>
  <c r="BE467" i="6"/>
  <c r="BF466" i="6"/>
  <c r="BC466" i="6"/>
  <c r="BG465" i="6"/>
  <c r="BF465" i="6"/>
  <c r="BE464" i="6"/>
  <c r="BD464" i="6"/>
  <c r="BH462" i="6"/>
  <c r="AZ460" i="6"/>
  <c r="BE458" i="6"/>
  <c r="BE457" i="6"/>
  <c r="BF456" i="6"/>
  <c r="BH455" i="6"/>
  <c r="BF455" i="6"/>
  <c r="BI453" i="6"/>
  <c r="BE452" i="6"/>
  <c r="BH450" i="6"/>
  <c r="BH449" i="6"/>
  <c r="BE449" i="6"/>
  <c r="BE447" i="6"/>
  <c r="BF445" i="6"/>
  <c r="BG443" i="6"/>
  <c r="BF443" i="6"/>
  <c r="BD443" i="6"/>
  <c r="BI441" i="6"/>
  <c r="BE440" i="6"/>
  <c r="BI437" i="6"/>
  <c r="AT4" i="6"/>
  <c r="AQ4" i="6"/>
  <c r="BI467" i="6"/>
  <c r="BD463" i="6"/>
  <c r="BE461" i="6"/>
  <c r="AK460" i="6"/>
  <c r="AM460" i="6" s="1"/>
  <c r="BI455" i="6"/>
  <c r="BF452" i="6"/>
  <c r="BF449" i="6"/>
  <c r="BF446" i="6"/>
  <c r="BD445" i="6"/>
  <c r="BI444" i="6"/>
  <c r="BG444" i="6"/>
  <c r="BD442" i="6"/>
  <c r="BD436" i="6"/>
  <c r="AK434" i="6"/>
  <c r="AM434" i="6" s="1"/>
  <c r="AK425" i="6"/>
  <c r="AM425" i="6" s="1"/>
  <c r="AK410" i="6"/>
  <c r="AM410" i="6" s="1"/>
  <c r="AK407" i="6"/>
  <c r="AM407" i="6" s="1"/>
  <c r="AK406" i="6"/>
  <c r="AM406" i="6" s="1"/>
  <c r="AK386" i="6"/>
  <c r="AM386" i="6" s="1"/>
  <c r="AK380" i="6"/>
  <c r="AM380" i="6" s="1"/>
  <c r="AK362" i="6"/>
  <c r="AM362" i="6" s="1"/>
  <c r="AK351" i="6"/>
  <c r="AM351" i="6" s="1"/>
  <c r="AK350" i="6"/>
  <c r="AM350" i="6" s="1"/>
  <c r="AK347" i="6"/>
  <c r="AM347" i="6" s="1"/>
  <c r="AK346" i="6"/>
  <c r="AM346" i="6" s="1"/>
  <c r="AK338" i="6"/>
  <c r="AM338" i="6" s="1"/>
  <c r="AK320" i="6"/>
  <c r="AM320" i="6" s="1"/>
  <c r="AK317" i="6"/>
  <c r="AM317" i="6" s="1"/>
  <c r="AK303" i="6"/>
  <c r="AK292" i="6"/>
  <c r="AK286" i="6"/>
  <c r="AM286" i="6" s="1"/>
  <c r="AK272" i="6"/>
  <c r="AM272" i="6" s="1"/>
  <c r="AK262" i="6"/>
  <c r="AM262" i="6" s="1"/>
  <c r="AK260" i="6"/>
  <c r="AK259" i="6"/>
  <c r="AK257" i="6"/>
  <c r="AK254" i="6"/>
  <c r="AM254" i="6" s="1"/>
  <c r="AK238" i="6"/>
  <c r="AM238" i="6" s="1"/>
  <c r="AK227" i="6"/>
  <c r="AM227" i="6" s="1"/>
  <c r="AK226" i="6"/>
  <c r="AM226" i="6" s="1"/>
  <c r="AK218" i="6"/>
  <c r="AM218" i="6" s="1"/>
  <c r="AK215" i="6"/>
  <c r="AM215" i="6" s="1"/>
  <c r="AK208" i="6"/>
  <c r="AK200" i="6"/>
  <c r="AK197" i="6"/>
  <c r="AK188" i="6"/>
  <c r="AK183" i="6"/>
  <c r="AK167" i="6"/>
  <c r="AM167" i="6" s="1"/>
  <c r="AK164" i="6"/>
  <c r="AM164" i="6" s="1"/>
  <c r="AK143" i="6"/>
  <c r="AM143" i="6" s="1"/>
  <c r="AK142" i="6"/>
  <c r="AM142" i="6" s="1"/>
  <c r="AK133" i="6"/>
  <c r="AM133" i="6" s="1"/>
  <c r="AK131" i="6"/>
  <c r="AM131" i="6" s="1"/>
  <c r="AK128" i="6"/>
  <c r="AK110" i="6"/>
  <c r="AM110" i="6" s="1"/>
  <c r="AK107" i="6"/>
  <c r="AM107" i="6" s="1"/>
  <c r="AK106" i="6"/>
  <c r="AM106" i="6" s="1"/>
  <c r="AK92" i="6"/>
  <c r="AK77" i="6"/>
  <c r="AK57" i="6"/>
  <c r="AM57" i="6" s="1"/>
  <c r="AK26" i="6"/>
  <c r="AM26" i="6" s="1"/>
  <c r="AK16" i="6"/>
  <c r="AB4" i="6"/>
  <c r="BH486" i="6"/>
  <c r="BE481" i="6"/>
  <c r="BE478" i="6"/>
  <c r="BH474" i="6"/>
  <c r="V471" i="6"/>
  <c r="BI466" i="6"/>
  <c r="BF464" i="6"/>
  <c r="BF463" i="6"/>
  <c r="BE463" i="6"/>
  <c r="BI462" i="6"/>
  <c r="BE446" i="6"/>
  <c r="BD440" i="6"/>
  <c r="BH437" i="6"/>
  <c r="BI435" i="6"/>
  <c r="BF435" i="6"/>
  <c r="V428" i="6"/>
  <c r="X428" i="6" s="1"/>
  <c r="V421" i="6"/>
  <c r="V416" i="6"/>
  <c r="X416" i="6" s="1"/>
  <c r="V413" i="6"/>
  <c r="X413" i="6" s="1"/>
  <c r="V407" i="6"/>
  <c r="X407" i="6" s="1"/>
  <c r="V404" i="6"/>
  <c r="X404" i="6" s="1"/>
  <c r="V395" i="6"/>
  <c r="X395" i="6" s="1"/>
  <c r="V394" i="6"/>
  <c r="X394" i="6" s="1"/>
  <c r="V392" i="6"/>
  <c r="X392" i="6" s="1"/>
  <c r="V389" i="6"/>
  <c r="X389" i="6" s="1"/>
  <c r="V387" i="6"/>
  <c r="V371" i="6"/>
  <c r="X371" i="6" s="1"/>
  <c r="V368" i="6"/>
  <c r="X368" i="6" s="1"/>
  <c r="V359" i="6"/>
  <c r="X359" i="6" s="1"/>
  <c r="V358" i="6"/>
  <c r="X358" i="6" s="1"/>
  <c r="V356" i="6"/>
  <c r="X356" i="6" s="1"/>
  <c r="V353" i="6"/>
  <c r="X353" i="6" s="1"/>
  <c r="V332" i="6"/>
  <c r="X332" i="6" s="1"/>
  <c r="V275" i="6"/>
  <c r="X275" i="6" s="1"/>
  <c r="V252" i="6"/>
  <c r="V104" i="6"/>
  <c r="X104" i="6" s="1"/>
  <c r="BI493" i="6"/>
  <c r="BE492" i="6"/>
  <c r="BG488" i="6"/>
  <c r="BF485" i="6"/>
  <c r="BD485" i="6"/>
  <c r="BH476" i="6"/>
  <c r="BD475" i="6"/>
  <c r="BI474" i="6"/>
  <c r="BF473" i="6"/>
  <c r="BE466" i="6"/>
  <c r="BD461" i="6"/>
  <c r="BF459" i="6"/>
  <c r="BI457" i="6"/>
  <c r="BI454" i="6"/>
  <c r="BF454" i="6"/>
  <c r="BG452" i="6"/>
  <c r="BF440" i="6"/>
  <c r="BE490" i="6"/>
  <c r="BI486" i="6"/>
  <c r="BH483" i="6"/>
  <c r="BF483" i="6"/>
  <c r="BI481" i="6"/>
  <c r="BG476" i="6"/>
  <c r="BI471" i="6"/>
  <c r="AK468" i="6"/>
  <c r="AM468" i="6" s="1"/>
  <c r="BD466" i="6"/>
  <c r="AK464" i="6"/>
  <c r="AM464" i="6" s="1"/>
  <c r="BC463" i="6"/>
  <c r="BF461" i="6"/>
  <c r="AK458" i="6"/>
  <c r="AM458" i="6" s="1"/>
  <c r="BI452" i="6"/>
  <c r="BE451" i="6"/>
  <c r="BG449" i="6"/>
  <c r="BH447" i="6"/>
  <c r="BH441" i="6"/>
  <c r="BI440" i="6"/>
  <c r="BG440" i="6"/>
  <c r="BI438" i="6"/>
  <c r="AK428" i="6"/>
  <c r="AM428" i="6" s="1"/>
  <c r="AK422" i="6"/>
  <c r="AM422" i="6" s="1"/>
  <c r="AK416" i="6"/>
  <c r="AM416" i="6" s="1"/>
  <c r="AK413" i="6"/>
  <c r="AM413" i="6" s="1"/>
  <c r="AK404" i="6"/>
  <c r="AM404" i="6" s="1"/>
  <c r="AK398" i="6"/>
  <c r="AM398" i="6" s="1"/>
  <c r="AK394" i="6"/>
  <c r="AM394" i="6" s="1"/>
  <c r="AK392" i="6"/>
  <c r="AM392" i="6" s="1"/>
  <c r="AK389" i="6"/>
  <c r="AM389" i="6" s="1"/>
  <c r="AK382" i="6"/>
  <c r="AM382" i="6" s="1"/>
  <c r="AK368" i="6"/>
  <c r="AM368" i="6" s="1"/>
  <c r="AK367" i="6"/>
  <c r="AM367" i="6" s="1"/>
  <c r="AK365" i="6"/>
  <c r="AM365" i="6" s="1"/>
  <c r="AK358" i="6"/>
  <c r="AM358" i="6" s="1"/>
  <c r="AK356" i="6"/>
  <c r="AM356" i="6" s="1"/>
  <c r="AK341" i="6"/>
  <c r="AM341" i="6" s="1"/>
  <c r="AK332" i="6"/>
  <c r="AM332" i="6" s="1"/>
  <c r="AK329" i="6"/>
  <c r="AM329" i="6" s="1"/>
  <c r="AK328" i="6"/>
  <c r="AM328" i="6" s="1"/>
  <c r="AK314" i="6"/>
  <c r="AM314" i="6" s="1"/>
  <c r="AK299" i="6"/>
  <c r="AM299" i="6" s="1"/>
  <c r="AK293" i="6"/>
  <c r="AK283" i="6"/>
  <c r="AM283" i="6" s="1"/>
  <c r="AK281" i="6"/>
  <c r="AK268" i="6"/>
  <c r="AK256" i="6"/>
  <c r="AM256" i="6" s="1"/>
  <c r="AK236" i="6"/>
  <c r="AM236" i="6" s="1"/>
  <c r="AK233" i="6"/>
  <c r="AM233" i="6" s="1"/>
  <c r="AK230" i="6"/>
  <c r="AM230" i="6" s="1"/>
  <c r="AK223" i="6"/>
  <c r="AK211" i="6"/>
  <c r="AK206" i="6"/>
  <c r="AM206" i="6" s="1"/>
  <c r="AK185" i="6"/>
  <c r="AK170" i="6"/>
  <c r="AM170" i="6" s="1"/>
  <c r="AK161" i="6"/>
  <c r="AM161" i="6" s="1"/>
  <c r="AK149" i="6"/>
  <c r="AK122" i="6"/>
  <c r="AM122" i="6" s="1"/>
  <c r="AK119" i="6"/>
  <c r="AM119" i="6" s="1"/>
  <c r="AK101" i="6"/>
  <c r="AK74" i="6"/>
  <c r="AM74" i="6" s="1"/>
  <c r="AK67" i="6"/>
  <c r="AM67" i="6" s="1"/>
  <c r="AK59" i="6"/>
  <c r="AM59" i="6" s="1"/>
  <c r="AK43" i="6"/>
  <c r="AK35" i="6"/>
  <c r="AM35" i="6" s="1"/>
  <c r="AK32" i="6"/>
  <c r="AK17" i="6"/>
  <c r="AM17" i="6" s="1"/>
  <c r="AA4" i="6"/>
  <c r="BI491" i="6"/>
  <c r="V487" i="6"/>
  <c r="X487" i="6" s="1"/>
  <c r="BE485" i="6"/>
  <c r="BC485" i="6"/>
  <c r="BI479" i="6"/>
  <c r="V478" i="6"/>
  <c r="X478" i="6" s="1"/>
  <c r="BF476" i="6"/>
  <c r="BE476" i="6"/>
  <c r="V474" i="6"/>
  <c r="X474" i="6" s="1"/>
  <c r="BH458" i="6"/>
  <c r="BH444" i="6"/>
  <c r="V419" i="6"/>
  <c r="X419" i="6" s="1"/>
  <c r="V401" i="6"/>
  <c r="X401" i="6" s="1"/>
  <c r="V398" i="6"/>
  <c r="V383" i="6"/>
  <c r="X383" i="6" s="1"/>
  <c r="V293" i="6"/>
  <c r="V245" i="6"/>
  <c r="X245" i="6" s="1"/>
  <c r="BH456" i="6"/>
  <c r="BD448" i="6"/>
  <c r="BI468" i="6"/>
  <c r="BG461" i="6"/>
  <c r="BF460" i="6"/>
  <c r="BG459" i="6"/>
  <c r="BF444" i="6"/>
  <c r="AK419" i="6"/>
  <c r="AM419" i="6" s="1"/>
  <c r="AK418" i="6"/>
  <c r="AM418" i="6" s="1"/>
  <c r="AK331" i="6"/>
  <c r="AM331" i="6" s="1"/>
  <c r="AK323" i="6"/>
  <c r="AM323" i="6" s="1"/>
  <c r="AK322" i="6"/>
  <c r="AM322" i="6" s="1"/>
  <c r="AK278" i="6"/>
  <c r="AM278" i="6" s="1"/>
  <c r="AK277" i="6"/>
  <c r="AK275" i="6"/>
  <c r="AM275" i="6" s="1"/>
  <c r="AK214" i="6"/>
  <c r="AM214" i="6" s="1"/>
  <c r="AK205" i="6"/>
  <c r="AM205" i="6" s="1"/>
  <c r="AK191" i="6"/>
  <c r="AM191" i="6" s="1"/>
  <c r="AK152" i="6"/>
  <c r="AM152" i="6" s="1"/>
  <c r="Y4" i="6"/>
  <c r="BF490" i="6"/>
  <c r="BD490" i="6"/>
  <c r="BH465" i="6"/>
  <c r="V415" i="6"/>
  <c r="X415" i="6" s="1"/>
  <c r="V386" i="6"/>
  <c r="BD493" i="6"/>
  <c r="BC493" i="6"/>
  <c r="BE489" i="6"/>
  <c r="AZ489" i="6"/>
  <c r="BB489" i="6" s="1"/>
  <c r="BE487" i="6"/>
  <c r="AZ487" i="6"/>
  <c r="AZ481" i="6"/>
  <c r="BE479" i="6"/>
  <c r="BD479" i="6"/>
  <c r="BE475" i="6"/>
  <c r="BC475" i="6"/>
  <c r="BE473" i="6"/>
  <c r="AZ473" i="6"/>
  <c r="BB473" i="6" s="1"/>
  <c r="AZ469" i="6"/>
  <c r="AZ457" i="6"/>
  <c r="AZ451" i="6"/>
  <c r="BF448" i="6"/>
  <c r="BE491" i="6"/>
  <c r="BD491" i="6"/>
  <c r="BG485" i="6"/>
  <c r="AK481" i="6"/>
  <c r="AM481" i="6" s="1"/>
  <c r="BE477" i="6"/>
  <c r="AK477" i="6"/>
  <c r="AM477" i="6" s="1"/>
  <c r="AK473" i="6"/>
  <c r="AM473" i="6" s="1"/>
  <c r="AK457" i="6"/>
  <c r="AM457" i="6" s="1"/>
  <c r="BE455" i="6"/>
  <c r="AK449" i="6"/>
  <c r="AM449" i="6" s="1"/>
  <c r="AK443" i="6"/>
  <c r="AM443" i="6" s="1"/>
  <c r="AK437" i="6"/>
  <c r="AM437" i="6" s="1"/>
  <c r="AK433" i="6"/>
  <c r="AM433" i="6" s="1"/>
  <c r="AK431" i="6"/>
  <c r="AM431" i="6" s="1"/>
  <c r="AK421" i="6"/>
  <c r="AM421" i="6" s="1"/>
  <c r="AK401" i="6"/>
  <c r="AM401" i="6" s="1"/>
  <c r="AK395" i="6"/>
  <c r="AM395" i="6" s="1"/>
  <c r="AK385" i="6"/>
  <c r="AM385" i="6" s="1"/>
  <c r="AK377" i="6"/>
  <c r="AM377" i="6" s="1"/>
  <c r="AK371" i="6"/>
  <c r="AM371" i="6" s="1"/>
  <c r="AK359" i="6"/>
  <c r="AM359" i="6" s="1"/>
  <c r="AK353" i="6"/>
  <c r="AM353" i="6" s="1"/>
  <c r="AK349" i="6"/>
  <c r="AM349" i="6" s="1"/>
  <c r="AK337" i="6"/>
  <c r="AM337" i="6" s="1"/>
  <c r="AK335" i="6"/>
  <c r="AM335" i="6" s="1"/>
  <c r="AK325" i="6"/>
  <c r="AM325" i="6" s="1"/>
  <c r="AK311" i="6"/>
  <c r="AM311" i="6" s="1"/>
  <c r="AK305" i="6"/>
  <c r="AK269" i="6"/>
  <c r="AM269" i="6" s="1"/>
  <c r="AK263" i="6"/>
  <c r="AM263" i="6" s="1"/>
  <c r="AK241" i="6"/>
  <c r="AM241" i="6" s="1"/>
  <c r="AK239" i="6"/>
  <c r="AM239" i="6" s="1"/>
  <c r="AK203" i="6"/>
  <c r="AM203" i="6" s="1"/>
  <c r="AK193" i="6"/>
  <c r="AM193" i="6" s="1"/>
  <c r="AK173" i="6"/>
  <c r="AM173" i="6" s="1"/>
  <c r="AK157" i="6"/>
  <c r="AK145" i="6"/>
  <c r="AM145" i="6" s="1"/>
  <c r="AK125" i="6"/>
  <c r="AK121" i="6"/>
  <c r="AM121" i="6" s="1"/>
  <c r="AK97" i="6"/>
  <c r="AM97" i="6" s="1"/>
  <c r="AK95" i="6"/>
  <c r="AM95" i="6" s="1"/>
  <c r="AK83" i="6"/>
  <c r="AM83" i="6" s="1"/>
  <c r="AK47" i="6"/>
  <c r="AM47" i="6" s="1"/>
  <c r="AK19" i="6"/>
  <c r="AM19" i="6" s="1"/>
  <c r="BE494" i="6"/>
  <c r="BD494" i="6"/>
  <c r="BH489" i="6"/>
  <c r="BH485" i="6"/>
  <c r="BE482" i="6"/>
  <c r="BD482" i="6"/>
  <c r="BH477" i="6"/>
  <c r="BG477" i="6"/>
  <c r="BH475" i="6"/>
  <c r="BG475" i="6"/>
  <c r="BG473" i="6"/>
  <c r="BH459" i="6"/>
  <c r="BD458" i="6"/>
  <c r="AK308" i="6"/>
  <c r="AK302" i="6"/>
  <c r="AM302" i="6" s="1"/>
  <c r="AK124" i="6"/>
  <c r="AK116" i="6"/>
  <c r="AK86" i="6"/>
  <c r="AM86" i="6" s="1"/>
  <c r="V422" i="6"/>
  <c r="V410" i="6"/>
  <c r="V377" i="6"/>
  <c r="X377" i="6" s="1"/>
  <c r="BF491" i="6"/>
  <c r="BD487" i="6"/>
  <c r="BF479" i="6"/>
  <c r="BC476" i="6"/>
  <c r="BF475" i="6"/>
  <c r="AZ470" i="6"/>
  <c r="BG492" i="6"/>
  <c r="AK488" i="6"/>
  <c r="AM488" i="6" s="1"/>
  <c r="AK344" i="6"/>
  <c r="AM344" i="6" s="1"/>
  <c r="AK334" i="6"/>
  <c r="AM334" i="6" s="1"/>
  <c r="AK296" i="6"/>
  <c r="AM296" i="6" s="1"/>
  <c r="AK179" i="6"/>
  <c r="AM179" i="6" s="1"/>
  <c r="AK73" i="6"/>
  <c r="AM73" i="6" s="1"/>
  <c r="AK62" i="6"/>
  <c r="AM62" i="6" s="1"/>
  <c r="AK56" i="6"/>
  <c r="AM56" i="6" s="1"/>
  <c r="BF487" i="6"/>
  <c r="AZ472" i="6"/>
  <c r="BB472" i="6" s="1"/>
  <c r="BD484" i="6"/>
  <c r="AK388" i="6"/>
  <c r="AM388" i="6" s="1"/>
  <c r="AK364" i="6"/>
  <c r="AM364" i="6" s="1"/>
  <c r="AK304" i="6"/>
  <c r="AK290" i="6"/>
  <c r="AM290" i="6" s="1"/>
  <c r="AK209" i="6"/>
  <c r="AK172" i="6"/>
  <c r="AK326" i="6"/>
  <c r="AM326" i="6" s="1"/>
  <c r="AK266" i="6"/>
  <c r="AM266" i="6" s="1"/>
  <c r="AK68" i="6"/>
  <c r="AM68" i="6" s="1"/>
  <c r="AK50" i="6"/>
  <c r="AM50" i="6" s="1"/>
  <c r="BE486" i="6"/>
  <c r="AK484" i="6"/>
  <c r="AM484" i="6" s="1"/>
  <c r="BE474" i="6"/>
  <c r="BO494" i="6"/>
  <c r="BN494" i="6"/>
  <c r="BM494" i="6"/>
  <c r="BL494" i="6"/>
  <c r="BK494" i="6"/>
  <c r="BJ494" i="6"/>
  <c r="BI494" i="6"/>
  <c r="BH494" i="6"/>
  <c r="BG494" i="6"/>
  <c r="BF494" i="6"/>
  <c r="AK494" i="6"/>
  <c r="AM494" i="6" s="1"/>
  <c r="BO493" i="6"/>
  <c r="BN493" i="6"/>
  <c r="BM493" i="6"/>
  <c r="BL493" i="6"/>
  <c r="BK493" i="6"/>
  <c r="BJ493" i="6"/>
  <c r="AK352" i="6"/>
  <c r="AM352" i="6" s="1"/>
  <c r="AK182" i="6"/>
  <c r="AM182" i="6" s="1"/>
  <c r="AK112" i="6"/>
  <c r="BF484" i="6"/>
  <c r="BE484" i="6"/>
  <c r="AK482" i="6"/>
  <c r="AM482" i="6" s="1"/>
  <c r="AK470" i="6"/>
  <c r="AM470" i="6" s="1"/>
  <c r="AK242" i="6"/>
  <c r="AM242" i="6" s="1"/>
  <c r="AZ458" i="6"/>
  <c r="BB458" i="6" s="1"/>
  <c r="AK374" i="6"/>
  <c r="AM374" i="6" s="1"/>
  <c r="AK98" i="6"/>
  <c r="AM98" i="6" s="1"/>
  <c r="BE470" i="6"/>
  <c r="V470" i="6"/>
  <c r="V482" i="6"/>
  <c r="X482" i="6" s="1"/>
  <c r="BO492" i="6"/>
  <c r="BN492" i="6"/>
  <c r="BM492" i="6"/>
  <c r="BL492" i="6"/>
  <c r="BK492" i="6"/>
  <c r="BJ492" i="6"/>
  <c r="BI492" i="6"/>
  <c r="BH492" i="6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BK491" i="6"/>
  <c r="BJ491" i="6"/>
  <c r="BI490" i="6"/>
  <c r="BJ486" i="6"/>
  <c r="BJ485" i="6"/>
  <c r="BI485" i="6"/>
  <c r="BJ484" i="6"/>
  <c r="BI483" i="6"/>
  <c r="BF482" i="6"/>
  <c r="BK480" i="6"/>
  <c r="BJ480" i="6"/>
  <c r="BI480" i="6"/>
  <c r="BH480" i="6"/>
  <c r="BE480" i="6"/>
  <c r="BJ479" i="6"/>
  <c r="BJ478" i="6"/>
  <c r="BI478" i="6"/>
  <c r="BJ476" i="6"/>
  <c r="BI476" i="6"/>
  <c r="BJ474" i="6"/>
  <c r="BJ473" i="6"/>
  <c r="BI473" i="6"/>
  <c r="BH470" i="6"/>
  <c r="BG470" i="6"/>
  <c r="BF470" i="6"/>
  <c r="BJ469" i="6"/>
  <c r="BK468" i="6"/>
  <c r="BJ468" i="6"/>
  <c r="BJ465" i="6"/>
  <c r="BK463" i="6"/>
  <c r="BK461" i="6"/>
  <c r="BJ459" i="6"/>
  <c r="BK457" i="6"/>
  <c r="BK456" i="6"/>
  <c r="BJ456" i="6"/>
  <c r="BK455" i="6"/>
  <c r="BJ455" i="6"/>
  <c r="BK454" i="6"/>
  <c r="BK450" i="6"/>
  <c r="BJ450" i="6"/>
  <c r="BJ444" i="6"/>
  <c r="BK443" i="6"/>
  <c r="BJ443" i="6"/>
  <c r="BJ441" i="6"/>
  <c r="BJ440" i="6"/>
  <c r="BJ438" i="6"/>
  <c r="BK437" i="6"/>
  <c r="BJ435" i="6"/>
  <c r="BJ488" i="6"/>
  <c r="BI488" i="6"/>
  <c r="BI487" i="6"/>
  <c r="BI482" i="6"/>
  <c r="BJ470" i="6"/>
  <c r="BJ458" i="6"/>
  <c r="BJ452" i="6"/>
  <c r="BI449" i="6"/>
  <c r="BJ447" i="6"/>
  <c r="BJ489" i="6"/>
  <c r="BH488" i="6"/>
  <c r="BJ482" i="6"/>
  <c r="BH482" i="6"/>
  <c r="BG482" i="6"/>
  <c r="BK481" i="6"/>
  <c r="BK479" i="6"/>
  <c r="BK477" i="6"/>
  <c r="BJ477" i="6"/>
  <c r="BK469" i="6"/>
  <c r="BK467" i="6"/>
  <c r="BJ467" i="6"/>
  <c r="BL465" i="6"/>
  <c r="BK465" i="6"/>
  <c r="BK464" i="6"/>
  <c r="BK460" i="6"/>
  <c r="BK459" i="6"/>
  <c r="BL455" i="6"/>
  <c r="BK453" i="6"/>
  <c r="BK452" i="6"/>
  <c r="BK451" i="6"/>
  <c r="BK448" i="6"/>
  <c r="BK447" i="6"/>
  <c r="BK446" i="6"/>
  <c r="BK445" i="6"/>
  <c r="BK442" i="6"/>
  <c r="BK441" i="6"/>
  <c r="BK440" i="6"/>
  <c r="BK439" i="6"/>
  <c r="BK436" i="6"/>
  <c r="BK435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K485" i="6"/>
  <c r="BK475" i="6"/>
  <c r="BK473" i="6"/>
  <c r="BK471" i="6"/>
  <c r="BL439" i="6"/>
  <c r="BL437" i="6"/>
  <c r="AJ4" i="6"/>
  <c r="AH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K488" i="6"/>
  <c r="BK484" i="6"/>
  <c r="BH473" i="6"/>
  <c r="BK472" i="6"/>
  <c r="BK444" i="6"/>
  <c r="BK483" i="6"/>
  <c r="BJ449" i="6"/>
  <c r="BJ445" i="6"/>
  <c r="BK458" i="6"/>
  <c r="BM485" i="6"/>
  <c r="BM463" i="6"/>
  <c r="BM461" i="6"/>
  <c r="BM447" i="6"/>
  <c r="BM443" i="6"/>
  <c r="BM453" i="6"/>
  <c r="BM439" i="6"/>
  <c r="U4" i="6"/>
  <c r="BK476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N486" i="6"/>
  <c r="BM486" i="6"/>
  <c r="BL486" i="6"/>
  <c r="BK486" i="6"/>
  <c r="BN485" i="6"/>
  <c r="BN484" i="6"/>
  <c r="BM484" i="6"/>
  <c r="BN483" i="6"/>
  <c r="BJ483" i="6"/>
  <c r="BN482" i="6"/>
  <c r="BM482" i="6"/>
  <c r="BL482" i="6"/>
  <c r="BN481" i="6"/>
  <c r="BN480" i="6"/>
  <c r="BM480" i="6"/>
  <c r="BL480" i="6"/>
  <c r="BN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N448" i="6"/>
  <c r="BM448" i="6"/>
  <c r="BL448" i="6"/>
  <c r="BN447" i="6"/>
  <c r="BN446" i="6"/>
  <c r="BM446" i="6"/>
  <c r="BL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AZ494" i="6" l="1"/>
  <c r="BB494" i="6" s="1"/>
  <c r="V439" i="6"/>
  <c r="X439" i="6" s="1"/>
  <c r="AZ467" i="6"/>
  <c r="BB467" i="6" s="1"/>
  <c r="AZ465" i="6"/>
  <c r="BB465" i="6" s="1"/>
  <c r="AK231" i="6"/>
  <c r="AM231" i="6" s="1"/>
  <c r="BC492" i="6"/>
  <c r="AK469" i="6"/>
  <c r="AM469" i="6" s="1"/>
  <c r="AK287" i="6"/>
  <c r="AM287" i="6" s="1"/>
  <c r="AK330" i="6"/>
  <c r="AM330" i="6" s="1"/>
  <c r="AK138" i="6"/>
  <c r="AM138" i="6" s="1"/>
  <c r="AK140" i="6"/>
  <c r="AM140" i="6" s="1"/>
  <c r="V489" i="6"/>
  <c r="X489" i="6" s="1"/>
  <c r="V491" i="6"/>
  <c r="X491" i="6" s="1"/>
  <c r="V438" i="6"/>
  <c r="X438" i="6" s="1"/>
  <c r="AK455" i="6"/>
  <c r="AM455" i="6" s="1"/>
  <c r="V481" i="6"/>
  <c r="X481" i="6" s="1"/>
  <c r="BH438" i="6"/>
  <c r="V486" i="6"/>
  <c r="X486" i="6" s="1"/>
  <c r="V443" i="6"/>
  <c r="X443" i="6" s="1"/>
  <c r="V477" i="6"/>
  <c r="X477" i="6" s="1"/>
  <c r="BG489" i="6"/>
  <c r="V494" i="6"/>
  <c r="X494" i="6" s="1"/>
  <c r="V462" i="6"/>
  <c r="X462" i="6" s="1"/>
  <c r="BE443" i="6"/>
  <c r="BE465" i="6"/>
  <c r="AK403" i="6"/>
  <c r="AM403" i="6" s="1"/>
  <c r="AK432" i="6"/>
  <c r="AM432" i="6" s="1"/>
  <c r="AK137" i="6"/>
  <c r="AM137" i="6" s="1"/>
  <c r="BF471" i="6"/>
  <c r="BG478" i="6"/>
  <c r="BD481" i="6"/>
  <c r="AZ493" i="6"/>
  <c r="BB493" i="6" s="1"/>
  <c r="BF478" i="6"/>
  <c r="V493" i="6"/>
  <c r="X493" i="6" s="1"/>
  <c r="V483" i="6"/>
  <c r="X483" i="6" s="1"/>
  <c r="V488" i="6"/>
  <c r="X488" i="6" s="1"/>
  <c r="AK144" i="6"/>
  <c r="AM144" i="6" s="1"/>
  <c r="AK156" i="6"/>
  <c r="AM156" i="6" s="1"/>
  <c r="AK199" i="6"/>
  <c r="AM199" i="6" s="1"/>
  <c r="AK252" i="6"/>
  <c r="AM252" i="6" s="1"/>
  <c r="AK408" i="6"/>
  <c r="AM408" i="6" s="1"/>
  <c r="AK65" i="6"/>
  <c r="AM65" i="6" s="1"/>
  <c r="AK221" i="6"/>
  <c r="AM221" i="6" s="1"/>
  <c r="AK493" i="6"/>
  <c r="AM493" i="6" s="1"/>
  <c r="V492" i="6"/>
  <c r="BP492" i="6" s="1"/>
  <c r="BQ492" i="6" s="1"/>
  <c r="V441" i="6"/>
  <c r="X441" i="6" s="1"/>
  <c r="BD478" i="6"/>
  <c r="V461" i="6"/>
  <c r="X461" i="6" s="1"/>
  <c r="BG487" i="6"/>
  <c r="AK198" i="6"/>
  <c r="AM198" i="6" s="1"/>
  <c r="AK222" i="6"/>
  <c r="AM222" i="6" s="1"/>
  <c r="AK291" i="6"/>
  <c r="AM291" i="6" s="1"/>
  <c r="AZ441" i="6"/>
  <c r="BB441" i="6" s="1"/>
  <c r="AK55" i="6"/>
  <c r="AM55" i="6" s="1"/>
  <c r="AK103" i="6"/>
  <c r="AM103" i="6" s="1"/>
  <c r="AK397" i="6"/>
  <c r="AM397" i="6" s="1"/>
  <c r="AK412" i="6"/>
  <c r="AM412" i="6" s="1"/>
  <c r="AK420" i="6"/>
  <c r="AM420" i="6" s="1"/>
  <c r="AK424" i="6"/>
  <c r="AM424" i="6" s="1"/>
  <c r="V465" i="6"/>
  <c r="X465" i="6" s="1"/>
  <c r="AK11" i="6"/>
  <c r="AM11" i="6" s="1"/>
  <c r="BD470" i="6"/>
  <c r="AK134" i="6"/>
  <c r="AM134" i="6" s="1"/>
  <c r="AK310" i="6"/>
  <c r="AM310" i="6" s="1"/>
  <c r="V343" i="6"/>
  <c r="X343" i="6" s="1"/>
  <c r="V361" i="6"/>
  <c r="X361" i="6" s="1"/>
  <c r="V373" i="6"/>
  <c r="X373" i="6" s="1"/>
  <c r="V385" i="6"/>
  <c r="X385" i="6" s="1"/>
  <c r="V403" i="6"/>
  <c r="X403" i="6" s="1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115" i="6"/>
  <c r="AM128" i="6"/>
  <c r="AM159" i="6"/>
  <c r="AM17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57" i="6"/>
  <c r="AM196" i="6"/>
  <c r="AM135" i="6"/>
  <c r="AM209" i="6"/>
  <c r="AM223" i="6"/>
  <c r="AM259" i="6"/>
  <c r="AM136" i="6"/>
  <c r="AM25" i="6"/>
  <c r="AM77" i="6"/>
  <c r="AM124" i="6"/>
  <c r="AM185" i="6"/>
  <c r="AM213" i="6"/>
  <c r="AM261" i="6"/>
  <c r="AM88" i="6"/>
  <c r="AM258" i="6"/>
  <c r="AM92" i="6"/>
  <c r="AM260" i="6"/>
  <c r="AM9" i="6"/>
  <c r="AM63" i="6"/>
  <c r="AM80" i="6"/>
  <c r="AM112" i="6"/>
  <c r="AM125" i="6"/>
  <c r="AM169" i="6"/>
  <c r="AM187" i="6"/>
  <c r="AM200" i="6"/>
  <c r="AM243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23" i="6"/>
  <c r="X386" i="6"/>
  <c r="X363" i="6"/>
  <c r="X397" i="6"/>
  <c r="X336" i="6"/>
  <c r="X422" i="6"/>
  <c r="X402" i="6"/>
  <c r="X362" i="6"/>
  <c r="X109" i="6"/>
  <c r="X400" i="6"/>
  <c r="X420" i="6"/>
  <c r="X433" i="6"/>
  <c r="X360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2" i="6"/>
  <c r="BQ4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89" i="6" l="1"/>
  <c r="BQ489" i="6" s="1"/>
  <c r="BP481" i="6"/>
  <c r="BQ481" i="6" s="1"/>
  <c r="BP494" i="6"/>
  <c r="BQ494" i="6" s="1"/>
  <c r="BP443" i="6"/>
  <c r="BQ443" i="6" s="1"/>
  <c r="BP477" i="6"/>
  <c r="BQ477" i="6" s="1"/>
  <c r="X492" i="6"/>
  <c r="BP488" i="6"/>
  <c r="BQ488" i="6" s="1"/>
  <c r="BP493" i="6"/>
  <c r="BQ493" i="6" s="1"/>
  <c r="BP465" i="6"/>
  <c r="BQ465" i="6" s="1"/>
  <c r="BP435" i="6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<sst xmlns="http://schemas.openxmlformats.org/spreadsheetml/2006/main" count="6682" uniqueCount="1209">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</sst>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4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U49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2478</v>
      </c>
      <c r="K4" s="8">
        <f t="shared" si="0"/>
        <v>2804</v>
      </c>
      <c r="L4" s="8">
        <f t="shared" si="0"/>
        <v>3374</v>
      </c>
      <c r="M4" s="8">
        <f t="shared" si="0"/>
        <v>3096</v>
      </c>
      <c r="N4" s="8">
        <f t="shared" si="0"/>
        <v>3147</v>
      </c>
      <c r="O4" s="8">
        <f t="shared" si="0"/>
        <v>2834</v>
      </c>
      <c r="P4" s="8">
        <f t="shared" si="0"/>
        <v>1942</v>
      </c>
      <c r="Q4" s="8">
        <f t="shared" si="0"/>
        <v>70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19745</v>
      </c>
      <c r="W4" s="61">
        <f t="shared" si="0"/>
        <v>34965.333333333336</v>
      </c>
      <c r="X4" s="56">
        <f>IFERROR(V4/W4,0)*100</f>
        <v>56.470218120805363</v>
      </c>
      <c r="Y4" s="11">
        <f t="shared" ref="Y4:AL4" si="1">SUBTOTAL(9,Y6:Y658)</f>
        <v>49</v>
      </c>
      <c r="Z4" s="11">
        <f t="shared" si="1"/>
        <v>28</v>
      </c>
      <c r="AA4" s="11">
        <f t="shared" si="1"/>
        <v>40</v>
      </c>
      <c r="AB4" s="11">
        <f t="shared" si="1"/>
        <v>45</v>
      </c>
      <c r="AC4" s="11">
        <f t="shared" si="1"/>
        <v>40</v>
      </c>
      <c r="AD4" s="11">
        <f t="shared" si="1"/>
        <v>38</v>
      </c>
      <c r="AE4" s="11">
        <f t="shared" si="1"/>
        <v>38</v>
      </c>
      <c r="AF4" s="11">
        <f t="shared" si="1"/>
        <v>3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281</v>
      </c>
      <c r="AL4" s="63">
        <f t="shared" si="1"/>
        <v>568.66666666666663</v>
      </c>
      <c r="AM4" s="56">
        <f>IFERROR(AK4/AL4,0)*100</f>
        <v>49.413833528722165</v>
      </c>
      <c r="AN4" s="11">
        <f t="shared" ref="AN4:BA4" si="2">SUBTOTAL(9,AN6:AN658)</f>
        <v>67</v>
      </c>
      <c r="AO4" s="11">
        <f t="shared" si="2"/>
        <v>89</v>
      </c>
      <c r="AP4" s="11">
        <f t="shared" si="2"/>
        <v>160</v>
      </c>
      <c r="AQ4" s="11">
        <f t="shared" si="2"/>
        <v>112</v>
      </c>
      <c r="AR4" s="11">
        <f t="shared" si="2"/>
        <v>144</v>
      </c>
      <c r="AS4" s="11">
        <f t="shared" si="2"/>
        <v>181</v>
      </c>
      <c r="AT4" s="11">
        <f t="shared" si="2"/>
        <v>92</v>
      </c>
      <c r="AU4" s="11">
        <f t="shared" si="2"/>
        <v>4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849</v>
      </c>
      <c r="BA4" s="63">
        <f t="shared" si="2"/>
        <v>432.99999999999977</v>
      </c>
      <c r="BB4" s="56">
        <f>IFERROR(AZ4/BA4,0)*100</f>
        <v>196.07390300230958</v>
      </c>
      <c r="BC4" s="53">
        <f t="shared" ref="BC4:BP4" si="3">SUBTOTAL(9,BC6:BC658)</f>
        <v>2594</v>
      </c>
      <c r="BD4" s="53">
        <f t="shared" si="3"/>
        <v>2921</v>
      </c>
      <c r="BE4" s="53">
        <f t="shared" si="3"/>
        <v>3574</v>
      </c>
      <c r="BF4" s="53">
        <f t="shared" si="3"/>
        <v>3253</v>
      </c>
      <c r="BG4" s="53">
        <f t="shared" si="3"/>
        <v>3331</v>
      </c>
      <c r="BH4" s="53">
        <f t="shared" si="3"/>
        <v>3053</v>
      </c>
      <c r="BI4" s="53">
        <f t="shared" si="3"/>
        <v>2072</v>
      </c>
      <c r="BJ4" s="53">
        <f t="shared" si="3"/>
        <v>77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20875</v>
      </c>
      <c r="BQ4" s="123">
        <f>IFERROR(BP4/BO4,0)*100</f>
        <v>58.039313815441915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8</v>
      </c>
      <c r="L6" s="6">
        <v>13</v>
      </c>
      <c r="M6" s="6">
        <v>11</v>
      </c>
      <c r="N6" s="6">
        <v>9</v>
      </c>
      <c r="O6" s="6">
        <v>16</v>
      </c>
      <c r="P6" s="6">
        <v>6</v>
      </c>
      <c r="Q6" s="6">
        <v>0</v>
      </c>
      <c r="R6" s="6"/>
      <c r="S6" s="6"/>
      <c r="T6" s="6"/>
      <c r="U6" s="6"/>
      <c r="V6" s="46">
        <f>SUM(J6:U6)</f>
        <v>74</v>
      </c>
      <c r="W6" s="48">
        <v>94</v>
      </c>
      <c r="X6" s="58">
        <f t="shared" ref="X6:X69" si="4">IFERROR(V6/W6,0)*100</f>
        <v>78.723404255319153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1</v>
      </c>
      <c r="AF6" s="6">
        <v>0</v>
      </c>
      <c r="AG6" s="6"/>
      <c r="AH6" s="6"/>
      <c r="AI6" s="6"/>
      <c r="AJ6" s="6"/>
      <c r="AK6" s="49">
        <f>SUM(Y6:AJ6)</f>
        <v>1</v>
      </c>
      <c r="AL6" s="48">
        <v>0.33333333333333331</v>
      </c>
      <c r="AM6" s="58">
        <f t="shared" ref="AM6:AM69" si="5">IFERROR(AK6/AL6,0)*100</f>
        <v>300</v>
      </c>
      <c r="AN6" s="6">
        <v>7</v>
      </c>
      <c r="AO6" s="6">
        <v>3</v>
      </c>
      <c r="AP6" s="6">
        <v>2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/>
      <c r="AW6" s="6"/>
      <c r="AX6" s="6"/>
      <c r="AY6" s="6"/>
      <c r="AZ6" s="49">
        <f>SUM(AN6:AY6)</f>
        <v>12</v>
      </c>
      <c r="BA6" s="48">
        <v>8</v>
      </c>
      <c r="BB6" s="58">
        <f t="shared" ref="BB6:BB69" si="6">IFERROR(AZ6/BA6,0)*100</f>
        <v>150</v>
      </c>
      <c r="BC6" s="16">
        <f t="shared" ref="BC6:BN6" si="7">+J6+Y6+AN6</f>
        <v>18</v>
      </c>
      <c r="BD6" s="16">
        <f t="shared" si="7"/>
        <v>11</v>
      </c>
      <c r="BE6" s="16">
        <f t="shared" si="7"/>
        <v>15</v>
      </c>
      <c r="BF6" s="16">
        <f t="shared" si="7"/>
        <v>11</v>
      </c>
      <c r="BG6" s="16">
        <f t="shared" si="7"/>
        <v>9</v>
      </c>
      <c r="BH6" s="16">
        <f t="shared" si="7"/>
        <v>16</v>
      </c>
      <c r="BI6" s="16">
        <f t="shared" si="7"/>
        <v>7</v>
      </c>
      <c r="BJ6" s="16">
        <f t="shared" si="7"/>
        <v>0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87</v>
      </c>
      <c r="BQ6" s="121">
        <f t="shared" ref="BQ6:BQ69" si="8">IFERROR(BP6/BO6,0)*100</f>
        <v>85.016286644951151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6</v>
      </c>
      <c r="M7" s="6">
        <v>1</v>
      </c>
      <c r="N7" s="6">
        <v>1</v>
      </c>
      <c r="O7" s="6">
        <v>5</v>
      </c>
      <c r="P7" s="6">
        <v>0</v>
      </c>
      <c r="Q7" s="6">
        <v>0</v>
      </c>
      <c r="R7" s="6"/>
      <c r="S7" s="6"/>
      <c r="T7" s="6"/>
      <c r="U7" s="6"/>
      <c r="V7" s="47">
        <f t="shared" ref="V7:V70" si="9">SUM(J7:U7)</f>
        <v>20</v>
      </c>
      <c r="W7" s="48">
        <v>60</v>
      </c>
      <c r="X7" s="58">
        <f t="shared" si="4"/>
        <v>33.333333333333329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4</v>
      </c>
      <c r="AT7" s="6">
        <v>0</v>
      </c>
      <c r="AU7" s="6">
        <v>0</v>
      </c>
      <c r="AV7" s="6"/>
      <c r="AW7" s="6"/>
      <c r="AX7" s="6"/>
      <c r="AY7" s="6"/>
      <c r="AZ7" s="47">
        <f t="shared" ref="AZ7:AZ70" si="11">SUM(AN7:AY7)</f>
        <v>4</v>
      </c>
      <c r="BA7" s="48">
        <v>12.666666666666666</v>
      </c>
      <c r="BB7" s="58">
        <f t="shared" si="6"/>
        <v>31.578947368421055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6</v>
      </c>
      <c r="BF7" s="14">
        <f t="shared" ref="BF7:BF70" si="15">+M7+AB7+AQ7</f>
        <v>1</v>
      </c>
      <c r="BG7" s="14">
        <f t="shared" ref="BG7:BG70" si="16">+N7+AC7+AR7</f>
        <v>1</v>
      </c>
      <c r="BH7" s="14">
        <f t="shared" ref="BH7:BH70" si="17">+O7+AD7+AS7</f>
        <v>9</v>
      </c>
      <c r="BI7" s="14">
        <f t="shared" ref="BI7:BI70" si="18">+P7+AE7+AT7</f>
        <v>0</v>
      </c>
      <c r="BJ7" s="14">
        <f t="shared" ref="BJ7:BJ70" si="19">+Q7+AF7+AU7</f>
        <v>0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24</v>
      </c>
      <c r="BQ7" s="122">
        <f t="shared" si="8"/>
        <v>32.579185520361989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15</v>
      </c>
      <c r="M8" s="6">
        <v>6</v>
      </c>
      <c r="N8" s="6">
        <v>13</v>
      </c>
      <c r="O8" s="6">
        <v>10</v>
      </c>
      <c r="P8" s="6">
        <v>5</v>
      </c>
      <c r="Q8" s="6">
        <v>0</v>
      </c>
      <c r="R8" s="6"/>
      <c r="S8" s="6"/>
      <c r="T8" s="6"/>
      <c r="U8" s="6"/>
      <c r="V8" s="47">
        <f t="shared" si="9"/>
        <v>61</v>
      </c>
      <c r="W8" s="48">
        <v>67.333333333333329</v>
      </c>
      <c r="X8" s="58">
        <f t="shared" si="4"/>
        <v>90.594059405940598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15</v>
      </c>
      <c r="BF8" s="14">
        <f t="shared" si="15"/>
        <v>6</v>
      </c>
      <c r="BG8" s="14">
        <f t="shared" si="16"/>
        <v>13</v>
      </c>
      <c r="BH8" s="14">
        <f t="shared" si="17"/>
        <v>10</v>
      </c>
      <c r="BI8" s="14">
        <f t="shared" si="18"/>
        <v>5</v>
      </c>
      <c r="BJ8" s="14">
        <f t="shared" si="19"/>
        <v>0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61</v>
      </c>
      <c r="BQ8" s="122">
        <f t="shared" si="8"/>
        <v>77.542372881355931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7</v>
      </c>
      <c r="K9" s="6">
        <v>6</v>
      </c>
      <c r="L9" s="6">
        <v>21</v>
      </c>
      <c r="M9" s="6">
        <v>12</v>
      </c>
      <c r="N9" s="6">
        <v>26</v>
      </c>
      <c r="O9" s="6">
        <v>20</v>
      </c>
      <c r="P9" s="6">
        <v>28</v>
      </c>
      <c r="Q9" s="6">
        <v>0</v>
      </c>
      <c r="R9" s="6"/>
      <c r="S9" s="6"/>
      <c r="T9" s="6"/>
      <c r="U9" s="6"/>
      <c r="V9" s="48">
        <f t="shared" si="9"/>
        <v>120</v>
      </c>
      <c r="W9" s="48">
        <v>344.33333333333331</v>
      </c>
      <c r="X9" s="58">
        <f t="shared" si="4"/>
        <v>34.849951597289454</v>
      </c>
      <c r="Y9" s="6">
        <v>0</v>
      </c>
      <c r="Z9" s="6">
        <v>0</v>
      </c>
      <c r="AA9" s="6">
        <v>0</v>
      </c>
      <c r="AB9" s="6">
        <v>1</v>
      </c>
      <c r="AC9" s="6">
        <v>0</v>
      </c>
      <c r="AD9" s="6">
        <v>0</v>
      </c>
      <c r="AE9" s="6">
        <v>0</v>
      </c>
      <c r="AF9" s="6">
        <v>0</v>
      </c>
      <c r="AG9" s="6"/>
      <c r="AH9" s="6"/>
      <c r="AI9" s="6"/>
      <c r="AJ9" s="6"/>
      <c r="AK9" s="47">
        <f t="shared" si="10"/>
        <v>1</v>
      </c>
      <c r="AL9" s="48">
        <v>0.66666666666666663</v>
      </c>
      <c r="AM9" s="58">
        <f t="shared" si="5"/>
        <v>150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7</v>
      </c>
      <c r="BD9" s="14">
        <f t="shared" si="13"/>
        <v>6</v>
      </c>
      <c r="BE9" s="14">
        <f t="shared" si="14"/>
        <v>21</v>
      </c>
      <c r="BF9" s="14">
        <f t="shared" si="15"/>
        <v>13</v>
      </c>
      <c r="BG9" s="14">
        <f t="shared" si="16"/>
        <v>26</v>
      </c>
      <c r="BH9" s="14">
        <f t="shared" si="17"/>
        <v>20</v>
      </c>
      <c r="BI9" s="14">
        <f t="shared" si="18"/>
        <v>28</v>
      </c>
      <c r="BJ9" s="14">
        <f t="shared" si="19"/>
        <v>0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121</v>
      </c>
      <c r="BQ9" s="122">
        <f t="shared" si="8"/>
        <v>35.072463768115938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15</v>
      </c>
      <c r="K10" s="6">
        <v>49</v>
      </c>
      <c r="L10" s="6">
        <v>65</v>
      </c>
      <c r="M10" s="6">
        <v>27</v>
      </c>
      <c r="N10" s="6">
        <v>13</v>
      </c>
      <c r="O10" s="6">
        <v>18</v>
      </c>
      <c r="P10" s="6">
        <v>19</v>
      </c>
      <c r="Q10" s="6">
        <v>3</v>
      </c>
      <c r="R10" s="6"/>
      <c r="S10" s="6"/>
      <c r="T10" s="6"/>
      <c r="U10" s="6"/>
      <c r="V10" s="47">
        <f t="shared" si="9"/>
        <v>209</v>
      </c>
      <c r="W10" s="48">
        <v>245</v>
      </c>
      <c r="X10" s="58">
        <f t="shared" si="4"/>
        <v>85.306122448979593</v>
      </c>
      <c r="Y10" s="6">
        <v>0</v>
      </c>
      <c r="Z10" s="6">
        <v>1</v>
      </c>
      <c r="AA10" s="6">
        <v>0</v>
      </c>
      <c r="AB10" s="6">
        <v>0</v>
      </c>
      <c r="AC10" s="6">
        <v>0</v>
      </c>
      <c r="AD10" s="6">
        <v>1</v>
      </c>
      <c r="AE10" s="6">
        <v>1</v>
      </c>
      <c r="AF10" s="6">
        <v>1</v>
      </c>
      <c r="AG10" s="6"/>
      <c r="AH10" s="6"/>
      <c r="AI10" s="6"/>
      <c r="AJ10" s="6"/>
      <c r="AK10" s="47">
        <f t="shared" si="10"/>
        <v>4</v>
      </c>
      <c r="AL10" s="48">
        <v>0.33333333333333331</v>
      </c>
      <c r="AM10" s="58">
        <f t="shared" si="5"/>
        <v>1200</v>
      </c>
      <c r="AN10" s="6">
        <v>1</v>
      </c>
      <c r="AO10" s="6">
        <v>2</v>
      </c>
      <c r="AP10" s="6">
        <v>2</v>
      </c>
      <c r="AQ10" s="6">
        <v>3</v>
      </c>
      <c r="AR10" s="6">
        <v>0</v>
      </c>
      <c r="AS10" s="6">
        <v>0</v>
      </c>
      <c r="AT10" s="6">
        <v>0</v>
      </c>
      <c r="AU10" s="6">
        <v>0</v>
      </c>
      <c r="AV10" s="6"/>
      <c r="AW10" s="6"/>
      <c r="AX10" s="6"/>
      <c r="AY10" s="6"/>
      <c r="AZ10" s="47">
        <f t="shared" si="11"/>
        <v>8</v>
      </c>
      <c r="BA10" s="48">
        <v>17.333333333333332</v>
      </c>
      <c r="BB10" s="58">
        <f t="shared" si="6"/>
        <v>46.153846153846153</v>
      </c>
      <c r="BC10" s="14">
        <f t="shared" si="12"/>
        <v>16</v>
      </c>
      <c r="BD10" s="14">
        <f t="shared" si="13"/>
        <v>52</v>
      </c>
      <c r="BE10" s="14">
        <f t="shared" si="14"/>
        <v>67</v>
      </c>
      <c r="BF10" s="14">
        <f t="shared" si="15"/>
        <v>30</v>
      </c>
      <c r="BG10" s="14">
        <f t="shared" si="16"/>
        <v>13</v>
      </c>
      <c r="BH10" s="14">
        <f t="shared" si="17"/>
        <v>19</v>
      </c>
      <c r="BI10" s="14">
        <f t="shared" si="18"/>
        <v>20</v>
      </c>
      <c r="BJ10" s="14">
        <f t="shared" si="19"/>
        <v>4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221</v>
      </c>
      <c r="BQ10" s="122">
        <f t="shared" si="8"/>
        <v>84.137055837563452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86</v>
      </c>
      <c r="K11" s="6">
        <v>64</v>
      </c>
      <c r="L11" s="6">
        <v>92</v>
      </c>
      <c r="M11" s="6">
        <v>134</v>
      </c>
      <c r="N11" s="6">
        <v>108</v>
      </c>
      <c r="O11" s="6">
        <v>89</v>
      </c>
      <c r="P11" s="6">
        <v>36</v>
      </c>
      <c r="Q11" s="6">
        <v>0</v>
      </c>
      <c r="R11" s="6"/>
      <c r="S11" s="6"/>
      <c r="T11" s="6"/>
      <c r="U11" s="6"/>
      <c r="V11" s="47">
        <f t="shared" si="9"/>
        <v>609</v>
      </c>
      <c r="W11" s="48">
        <v>691.66666666666663</v>
      </c>
      <c r="X11" s="58">
        <f t="shared" si="4"/>
        <v>88.048192771084345</v>
      </c>
      <c r="Y11" s="6">
        <v>0</v>
      </c>
      <c r="Z11" s="6">
        <v>1</v>
      </c>
      <c r="AA11" s="6">
        <v>1</v>
      </c>
      <c r="AB11" s="6">
        <v>0</v>
      </c>
      <c r="AC11" s="6">
        <v>2</v>
      </c>
      <c r="AD11" s="6">
        <v>0</v>
      </c>
      <c r="AE11" s="6">
        <v>0</v>
      </c>
      <c r="AF11" s="6">
        <v>0</v>
      </c>
      <c r="AG11" s="6"/>
      <c r="AH11" s="6"/>
      <c r="AI11" s="6"/>
      <c r="AJ11" s="6"/>
      <c r="AK11" s="47">
        <f t="shared" si="10"/>
        <v>4</v>
      </c>
      <c r="AL11" s="48">
        <v>23</v>
      </c>
      <c r="AM11" s="58">
        <f t="shared" si="5"/>
        <v>17.391304347826086</v>
      </c>
      <c r="AN11" s="6">
        <v>0</v>
      </c>
      <c r="AO11" s="6">
        <v>4</v>
      </c>
      <c r="AP11" s="6">
        <v>0</v>
      </c>
      <c r="AQ11" s="6">
        <v>0</v>
      </c>
      <c r="AR11" s="6">
        <v>0</v>
      </c>
      <c r="AS11" s="6">
        <v>1</v>
      </c>
      <c r="AT11" s="6">
        <v>0</v>
      </c>
      <c r="AU11" s="6">
        <v>0</v>
      </c>
      <c r="AV11" s="6"/>
      <c r="AW11" s="6"/>
      <c r="AX11" s="6"/>
      <c r="AY11" s="6"/>
      <c r="AZ11" s="47">
        <f t="shared" si="11"/>
        <v>5</v>
      </c>
      <c r="BA11" s="48">
        <v>5</v>
      </c>
      <c r="BB11" s="58">
        <f t="shared" si="6"/>
        <v>100</v>
      </c>
      <c r="BC11" s="14">
        <f t="shared" si="12"/>
        <v>86</v>
      </c>
      <c r="BD11" s="14">
        <f t="shared" si="13"/>
        <v>69</v>
      </c>
      <c r="BE11" s="14">
        <f t="shared" si="14"/>
        <v>93</v>
      </c>
      <c r="BF11" s="14">
        <f t="shared" si="15"/>
        <v>134</v>
      </c>
      <c r="BG11" s="14">
        <f t="shared" si="16"/>
        <v>110</v>
      </c>
      <c r="BH11" s="14">
        <f t="shared" si="17"/>
        <v>90</v>
      </c>
      <c r="BI11" s="14">
        <f t="shared" si="18"/>
        <v>36</v>
      </c>
      <c r="BJ11" s="14">
        <f t="shared" si="19"/>
        <v>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618</v>
      </c>
      <c r="BQ11" s="122">
        <f t="shared" si="8"/>
        <v>85.873089393237606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8</v>
      </c>
      <c r="M12" s="6">
        <v>2</v>
      </c>
      <c r="N12" s="6">
        <v>5</v>
      </c>
      <c r="O12" s="6">
        <v>2</v>
      </c>
      <c r="P12" s="6">
        <v>3</v>
      </c>
      <c r="Q12" s="6">
        <v>1</v>
      </c>
      <c r="R12" s="6"/>
      <c r="S12" s="6"/>
      <c r="T12" s="6"/>
      <c r="U12" s="6"/>
      <c r="V12" s="47">
        <f t="shared" si="9"/>
        <v>32</v>
      </c>
      <c r="W12" s="48">
        <v>46.666666666666664</v>
      </c>
      <c r="X12" s="58">
        <f t="shared" si="4"/>
        <v>68.571428571428569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8</v>
      </c>
      <c r="BF12" s="14">
        <f t="shared" si="15"/>
        <v>2</v>
      </c>
      <c r="BG12" s="14">
        <f t="shared" si="16"/>
        <v>5</v>
      </c>
      <c r="BH12" s="14">
        <f t="shared" si="17"/>
        <v>2</v>
      </c>
      <c r="BI12" s="14">
        <f t="shared" si="18"/>
        <v>3</v>
      </c>
      <c r="BJ12" s="14">
        <f t="shared" si="19"/>
        <v>1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32</v>
      </c>
      <c r="BQ12" s="122">
        <f t="shared" si="8"/>
        <v>64.429530201342288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5</v>
      </c>
      <c r="M13" s="6">
        <v>1</v>
      </c>
      <c r="N13" s="6">
        <v>1</v>
      </c>
      <c r="O13" s="6">
        <v>4</v>
      </c>
      <c r="P13" s="6">
        <v>2</v>
      </c>
      <c r="Q13" s="6">
        <v>0</v>
      </c>
      <c r="R13" s="6"/>
      <c r="S13" s="6"/>
      <c r="T13" s="6"/>
      <c r="U13" s="6"/>
      <c r="V13" s="47">
        <f t="shared" si="9"/>
        <v>18</v>
      </c>
      <c r="W13" s="48">
        <v>15</v>
      </c>
      <c r="X13" s="58">
        <f t="shared" si="4"/>
        <v>120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5</v>
      </c>
      <c r="BF13" s="14">
        <f t="shared" si="15"/>
        <v>1</v>
      </c>
      <c r="BG13" s="14">
        <f t="shared" si="16"/>
        <v>1</v>
      </c>
      <c r="BH13" s="14">
        <f t="shared" si="17"/>
        <v>4</v>
      </c>
      <c r="BI13" s="14">
        <f t="shared" si="18"/>
        <v>2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18</v>
      </c>
      <c r="BQ13" s="122">
        <f t="shared" si="8"/>
        <v>117.39130434782608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3</v>
      </c>
      <c r="M14" s="6">
        <v>3</v>
      </c>
      <c r="N14" s="6">
        <v>0</v>
      </c>
      <c r="O14" s="6">
        <v>0</v>
      </c>
      <c r="P14" s="6">
        <v>3</v>
      </c>
      <c r="Q14" s="6">
        <v>0</v>
      </c>
      <c r="R14" s="6"/>
      <c r="S14" s="6"/>
      <c r="T14" s="6"/>
      <c r="U14" s="6"/>
      <c r="V14" s="47">
        <f t="shared" si="9"/>
        <v>10</v>
      </c>
      <c r="W14" s="48">
        <v>22</v>
      </c>
      <c r="X14" s="58">
        <f t="shared" si="4"/>
        <v>45.454545454545453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3</v>
      </c>
      <c r="BF14" s="14">
        <f t="shared" si="15"/>
        <v>3</v>
      </c>
      <c r="BG14" s="14">
        <f t="shared" si="16"/>
        <v>0</v>
      </c>
      <c r="BH14" s="14">
        <f t="shared" si="17"/>
        <v>0</v>
      </c>
      <c r="BI14" s="14">
        <f t="shared" si="18"/>
        <v>3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10</v>
      </c>
      <c r="BQ14" s="122">
        <f t="shared" si="8"/>
        <v>45.454545454545453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7</v>
      </c>
      <c r="M15" s="6">
        <v>2</v>
      </c>
      <c r="N15" s="6">
        <v>2</v>
      </c>
      <c r="O15" s="6">
        <v>0</v>
      </c>
      <c r="P15" s="6">
        <v>3</v>
      </c>
      <c r="Q15" s="6">
        <v>0</v>
      </c>
      <c r="R15" s="6"/>
      <c r="S15" s="6"/>
      <c r="T15" s="6"/>
      <c r="U15" s="6"/>
      <c r="V15" s="47">
        <f t="shared" si="9"/>
        <v>27</v>
      </c>
      <c r="W15" s="48">
        <v>31</v>
      </c>
      <c r="X15" s="58">
        <f t="shared" si="4"/>
        <v>87.096774193548384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7</v>
      </c>
      <c r="BF15" s="14">
        <f t="shared" si="15"/>
        <v>2</v>
      </c>
      <c r="BG15" s="14">
        <f t="shared" si="16"/>
        <v>2</v>
      </c>
      <c r="BH15" s="14">
        <f t="shared" si="17"/>
        <v>0</v>
      </c>
      <c r="BI15" s="14">
        <f t="shared" si="18"/>
        <v>3</v>
      </c>
      <c r="BJ15" s="14">
        <f t="shared" si="19"/>
        <v>0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27</v>
      </c>
      <c r="BQ15" s="122">
        <f t="shared" si="8"/>
        <v>87.096774193548384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26</v>
      </c>
      <c r="M16" s="6">
        <v>9</v>
      </c>
      <c r="N16" s="6">
        <v>4</v>
      </c>
      <c r="O16" s="6">
        <v>14</v>
      </c>
      <c r="P16" s="6">
        <v>22</v>
      </c>
      <c r="Q16" s="6">
        <v>1</v>
      </c>
      <c r="R16" s="6"/>
      <c r="S16" s="6"/>
      <c r="T16" s="6"/>
      <c r="U16" s="6"/>
      <c r="V16" s="47">
        <f t="shared" si="9"/>
        <v>106</v>
      </c>
      <c r="W16" s="48">
        <v>198.33333333333334</v>
      </c>
      <c r="X16" s="58">
        <f t="shared" si="4"/>
        <v>53.445378151260506</v>
      </c>
      <c r="Y16" s="6">
        <v>1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26</v>
      </c>
      <c r="BF16" s="14">
        <f t="shared" si="15"/>
        <v>9</v>
      </c>
      <c r="BG16" s="14">
        <f t="shared" si="16"/>
        <v>4</v>
      </c>
      <c r="BH16" s="14">
        <f t="shared" si="17"/>
        <v>14</v>
      </c>
      <c r="BI16" s="14">
        <f t="shared" si="18"/>
        <v>22</v>
      </c>
      <c r="BJ16" s="14">
        <f t="shared" si="19"/>
        <v>1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107</v>
      </c>
      <c r="BQ16" s="122">
        <f t="shared" si="8"/>
        <v>53.233830845771138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>
        <v>1</v>
      </c>
      <c r="N17" s="6">
        <v>2</v>
      </c>
      <c r="O17" s="6">
        <v>0</v>
      </c>
      <c r="P17" s="6">
        <v>0</v>
      </c>
      <c r="Q17" s="6">
        <v>0</v>
      </c>
      <c r="R17" s="6"/>
      <c r="S17" s="6"/>
      <c r="T17" s="6"/>
      <c r="U17" s="6"/>
      <c r="V17" s="47">
        <f t="shared" si="9"/>
        <v>9</v>
      </c>
      <c r="W17" s="48">
        <v>43</v>
      </c>
      <c r="X17" s="58">
        <f t="shared" si="4"/>
        <v>20.930232558139537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1</v>
      </c>
      <c r="BG17" s="14">
        <f t="shared" si="16"/>
        <v>2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9</v>
      </c>
      <c r="BQ17" s="122">
        <f t="shared" si="8"/>
        <v>20.769230769230766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1</v>
      </c>
      <c r="M18" s="6">
        <v>1</v>
      </c>
      <c r="N18" s="6">
        <v>5</v>
      </c>
      <c r="O18" s="6">
        <v>4</v>
      </c>
      <c r="P18" s="6">
        <v>3</v>
      </c>
      <c r="Q18" s="6">
        <v>0</v>
      </c>
      <c r="R18" s="6"/>
      <c r="S18" s="6"/>
      <c r="T18" s="6"/>
      <c r="U18" s="6"/>
      <c r="V18" s="47">
        <f t="shared" si="9"/>
        <v>19</v>
      </c>
      <c r="W18" s="48">
        <v>50</v>
      </c>
      <c r="X18" s="58">
        <f t="shared" si="4"/>
        <v>38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>
        <v>0</v>
      </c>
      <c r="AR18" s="6">
        <v>2</v>
      </c>
      <c r="AS18" s="6">
        <v>0</v>
      </c>
      <c r="AT18" s="6">
        <v>0</v>
      </c>
      <c r="AU18" s="6">
        <v>0</v>
      </c>
      <c r="AV18" s="6"/>
      <c r="AW18" s="6"/>
      <c r="AX18" s="6"/>
      <c r="AY18" s="6"/>
      <c r="AZ18" s="47">
        <f t="shared" si="11"/>
        <v>2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1</v>
      </c>
      <c r="BF18" s="14">
        <f t="shared" si="15"/>
        <v>1</v>
      </c>
      <c r="BG18" s="14">
        <f t="shared" si="16"/>
        <v>7</v>
      </c>
      <c r="BH18" s="14">
        <f t="shared" si="17"/>
        <v>4</v>
      </c>
      <c r="BI18" s="14">
        <f t="shared" si="18"/>
        <v>3</v>
      </c>
      <c r="BJ18" s="14">
        <f t="shared" si="19"/>
        <v>0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21</v>
      </c>
      <c r="BQ18" s="122">
        <f t="shared" si="8"/>
        <v>42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6</v>
      </c>
      <c r="M19" s="6">
        <v>11</v>
      </c>
      <c r="N19" s="6">
        <v>2</v>
      </c>
      <c r="O19" s="6">
        <v>0</v>
      </c>
      <c r="P19" s="6">
        <v>0</v>
      </c>
      <c r="Q19" s="6">
        <v>0</v>
      </c>
      <c r="R19" s="6"/>
      <c r="S19" s="6"/>
      <c r="T19" s="6"/>
      <c r="U19" s="6"/>
      <c r="V19" s="47">
        <f t="shared" si="9"/>
        <v>20</v>
      </c>
      <c r="W19" s="48">
        <v>45</v>
      </c>
      <c r="X19" s="58">
        <f t="shared" si="4"/>
        <v>44.444444444444443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>
        <v>0</v>
      </c>
      <c r="AR19" s="6">
        <v>1</v>
      </c>
      <c r="AS19" s="6">
        <v>0</v>
      </c>
      <c r="AT19" s="6">
        <v>0</v>
      </c>
      <c r="AU19" s="6">
        <v>0</v>
      </c>
      <c r="AV19" s="6"/>
      <c r="AW19" s="6"/>
      <c r="AX19" s="6"/>
      <c r="AY19" s="6"/>
      <c r="AZ19" s="47">
        <f t="shared" si="11"/>
        <v>1</v>
      </c>
      <c r="BA19" s="48">
        <v>1.3333333333333333</v>
      </c>
      <c r="BB19" s="58">
        <f t="shared" si="6"/>
        <v>75</v>
      </c>
      <c r="BC19" s="14">
        <f t="shared" si="12"/>
        <v>1</v>
      </c>
      <c r="BD19" s="14">
        <f t="shared" si="13"/>
        <v>0</v>
      </c>
      <c r="BE19" s="14">
        <f t="shared" si="14"/>
        <v>6</v>
      </c>
      <c r="BF19" s="14">
        <f t="shared" si="15"/>
        <v>11</v>
      </c>
      <c r="BG19" s="14">
        <f t="shared" si="16"/>
        <v>3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21</v>
      </c>
      <c r="BQ19" s="122">
        <f t="shared" si="8"/>
        <v>44.999999999999993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2</v>
      </c>
      <c r="M20" s="6">
        <v>7</v>
      </c>
      <c r="N20" s="6">
        <v>2</v>
      </c>
      <c r="O20" s="6">
        <v>4</v>
      </c>
      <c r="P20" s="6">
        <v>1</v>
      </c>
      <c r="Q20" s="6">
        <v>0</v>
      </c>
      <c r="R20" s="6"/>
      <c r="S20" s="6"/>
      <c r="T20" s="6"/>
      <c r="U20" s="6"/>
      <c r="V20" s="47">
        <f t="shared" si="9"/>
        <v>21</v>
      </c>
      <c r="W20" s="48">
        <v>48.333333333333336</v>
      </c>
      <c r="X20" s="58">
        <f t="shared" si="4"/>
        <v>43.448275862068961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2</v>
      </c>
      <c r="BF20" s="14">
        <f t="shared" si="15"/>
        <v>7</v>
      </c>
      <c r="BG20" s="14">
        <f t="shared" si="16"/>
        <v>2</v>
      </c>
      <c r="BH20" s="14">
        <f t="shared" si="17"/>
        <v>4</v>
      </c>
      <c r="BI20" s="14">
        <f t="shared" si="18"/>
        <v>1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21</v>
      </c>
      <c r="BQ20" s="122">
        <f t="shared" si="8"/>
        <v>43.448275862068961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>
        <v>2</v>
      </c>
      <c r="N21" s="6">
        <v>2</v>
      </c>
      <c r="O21" s="6">
        <v>0</v>
      </c>
      <c r="P21" s="6">
        <v>0</v>
      </c>
      <c r="Q21" s="6">
        <v>0</v>
      </c>
      <c r="R21" s="6"/>
      <c r="S21" s="6"/>
      <c r="T21" s="6"/>
      <c r="U21" s="6"/>
      <c r="V21" s="47">
        <f t="shared" si="9"/>
        <v>6</v>
      </c>
      <c r="W21" s="48">
        <v>28.333333333333332</v>
      </c>
      <c r="X21" s="58">
        <f t="shared" si="4"/>
        <v>21.176470588235293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2</v>
      </c>
      <c r="BG21" s="14">
        <f t="shared" si="16"/>
        <v>2</v>
      </c>
      <c r="BH21" s="14">
        <f t="shared" si="17"/>
        <v>0</v>
      </c>
      <c r="BI21" s="14">
        <f t="shared" si="18"/>
        <v>0</v>
      </c>
      <c r="BJ21" s="14">
        <f t="shared" si="19"/>
        <v>0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6</v>
      </c>
      <c r="BQ21" s="122">
        <f t="shared" si="8"/>
        <v>21.176470588235293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6</v>
      </c>
      <c r="M22" s="6">
        <v>10</v>
      </c>
      <c r="N22" s="6">
        <v>7</v>
      </c>
      <c r="O22" s="6">
        <v>5</v>
      </c>
      <c r="P22" s="6">
        <v>6</v>
      </c>
      <c r="Q22" s="6">
        <v>0</v>
      </c>
      <c r="R22" s="6"/>
      <c r="S22" s="6"/>
      <c r="T22" s="6"/>
      <c r="U22" s="6"/>
      <c r="V22" s="47">
        <f t="shared" si="9"/>
        <v>47</v>
      </c>
      <c r="W22" s="48">
        <v>72.333333333333329</v>
      </c>
      <c r="X22" s="58">
        <f t="shared" si="4"/>
        <v>64.976958525345623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3</v>
      </c>
      <c r="AQ22" s="6">
        <v>1</v>
      </c>
      <c r="AR22" s="6">
        <v>4</v>
      </c>
      <c r="AS22" s="6">
        <v>4</v>
      </c>
      <c r="AT22" s="6">
        <v>6</v>
      </c>
      <c r="AU22" s="6">
        <v>0</v>
      </c>
      <c r="AV22" s="6"/>
      <c r="AW22" s="6"/>
      <c r="AX22" s="6"/>
      <c r="AY22" s="6"/>
      <c r="AZ22" s="47">
        <f t="shared" si="11"/>
        <v>18</v>
      </c>
      <c r="BA22" s="48">
        <v>12.333333333333334</v>
      </c>
      <c r="BB22" s="58">
        <f t="shared" si="6"/>
        <v>145.94594594594594</v>
      </c>
      <c r="BC22" s="14">
        <f t="shared" si="12"/>
        <v>6</v>
      </c>
      <c r="BD22" s="14">
        <f t="shared" si="13"/>
        <v>7</v>
      </c>
      <c r="BE22" s="14">
        <f t="shared" si="14"/>
        <v>9</v>
      </c>
      <c r="BF22" s="14">
        <f t="shared" si="15"/>
        <v>11</v>
      </c>
      <c r="BG22" s="14">
        <f t="shared" si="16"/>
        <v>11</v>
      </c>
      <c r="BH22" s="14">
        <f t="shared" si="17"/>
        <v>9</v>
      </c>
      <c r="BI22" s="14">
        <f t="shared" si="18"/>
        <v>12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65</v>
      </c>
      <c r="BQ22" s="122">
        <f t="shared" si="8"/>
        <v>75.875486381322972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76</v>
      </c>
      <c r="K23" s="6">
        <v>64</v>
      </c>
      <c r="L23" s="6">
        <v>89</v>
      </c>
      <c r="M23" s="6">
        <v>124</v>
      </c>
      <c r="N23" s="6">
        <v>101</v>
      </c>
      <c r="O23" s="6">
        <v>72</v>
      </c>
      <c r="P23" s="6">
        <v>56</v>
      </c>
      <c r="Q23" s="6">
        <v>5</v>
      </c>
      <c r="R23" s="6"/>
      <c r="S23" s="6"/>
      <c r="T23" s="6"/>
      <c r="U23" s="6"/>
      <c r="V23" s="47">
        <f t="shared" si="9"/>
        <v>587</v>
      </c>
      <c r="W23" s="48">
        <v>614.66666666666663</v>
      </c>
      <c r="X23" s="58">
        <f t="shared" si="4"/>
        <v>95.498915401301517</v>
      </c>
      <c r="Y23" s="6">
        <v>1</v>
      </c>
      <c r="Z23" s="6">
        <v>0</v>
      </c>
      <c r="AA23" s="6">
        <v>0</v>
      </c>
      <c r="AB23" s="6">
        <v>1</v>
      </c>
      <c r="AC23" s="6">
        <v>1</v>
      </c>
      <c r="AD23" s="6">
        <v>1</v>
      </c>
      <c r="AE23" s="6">
        <v>0</v>
      </c>
      <c r="AF23" s="6">
        <v>0</v>
      </c>
      <c r="AG23" s="6"/>
      <c r="AH23" s="6"/>
      <c r="AI23" s="6"/>
      <c r="AJ23" s="6"/>
      <c r="AK23" s="47">
        <f t="shared" si="10"/>
        <v>4</v>
      </c>
      <c r="AL23" s="48">
        <v>36.666666666666664</v>
      </c>
      <c r="AM23" s="58">
        <f t="shared" si="5"/>
        <v>10.90909090909091</v>
      </c>
      <c r="AN23" s="6">
        <v>10</v>
      </c>
      <c r="AO23" s="6">
        <v>10</v>
      </c>
      <c r="AP23" s="6">
        <v>12</v>
      </c>
      <c r="AQ23" s="6">
        <v>18</v>
      </c>
      <c r="AR23" s="6">
        <v>11</v>
      </c>
      <c r="AS23" s="6">
        <v>0</v>
      </c>
      <c r="AT23" s="6">
        <v>5</v>
      </c>
      <c r="AU23" s="6">
        <v>0</v>
      </c>
      <c r="AV23" s="6"/>
      <c r="AW23" s="6"/>
      <c r="AX23" s="6"/>
      <c r="AY23" s="6"/>
      <c r="AZ23" s="47">
        <f t="shared" si="11"/>
        <v>66</v>
      </c>
      <c r="BA23" s="48">
        <v>5.666666666666667</v>
      </c>
      <c r="BB23" s="58">
        <f t="shared" si="6"/>
        <v>1164.7058823529412</v>
      </c>
      <c r="BC23" s="14">
        <f t="shared" si="12"/>
        <v>87</v>
      </c>
      <c r="BD23" s="14">
        <f t="shared" si="13"/>
        <v>74</v>
      </c>
      <c r="BE23" s="14">
        <f t="shared" si="14"/>
        <v>101</v>
      </c>
      <c r="BF23" s="14">
        <f t="shared" si="15"/>
        <v>143</v>
      </c>
      <c r="BG23" s="14">
        <f t="shared" si="16"/>
        <v>113</v>
      </c>
      <c r="BH23" s="14">
        <f t="shared" si="17"/>
        <v>73</v>
      </c>
      <c r="BI23" s="14">
        <f t="shared" si="18"/>
        <v>61</v>
      </c>
      <c r="BJ23" s="14">
        <f t="shared" si="19"/>
        <v>5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657</v>
      </c>
      <c r="BQ23" s="122">
        <f t="shared" si="8"/>
        <v>100.00000000000003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1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/>
      <c r="S25" s="6"/>
      <c r="T25" s="6"/>
      <c r="U25" s="6"/>
      <c r="V25" s="47">
        <f t="shared" si="9"/>
        <v>2</v>
      </c>
      <c r="W25" s="48">
        <v>3.6666666666666665</v>
      </c>
      <c r="X25" s="58">
        <f t="shared" si="4"/>
        <v>54.545454545454554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1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2</v>
      </c>
      <c r="BQ25" s="122">
        <f t="shared" si="8"/>
        <v>54.545454545454554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8</v>
      </c>
      <c r="M27" s="6">
        <v>8</v>
      </c>
      <c r="N27" s="6">
        <v>7</v>
      </c>
      <c r="O27" s="6">
        <v>2</v>
      </c>
      <c r="P27" s="6">
        <v>2</v>
      </c>
      <c r="Q27" s="6">
        <v>0</v>
      </c>
      <c r="R27" s="6"/>
      <c r="S27" s="6"/>
      <c r="T27" s="6"/>
      <c r="U27" s="6"/>
      <c r="V27" s="47">
        <f t="shared" si="9"/>
        <v>44</v>
      </c>
      <c r="W27" s="48">
        <v>50</v>
      </c>
      <c r="X27" s="58">
        <f t="shared" si="4"/>
        <v>88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8</v>
      </c>
      <c r="BF27" s="14">
        <f t="shared" si="15"/>
        <v>8</v>
      </c>
      <c r="BG27" s="14">
        <f t="shared" si="16"/>
        <v>7</v>
      </c>
      <c r="BH27" s="14">
        <f t="shared" si="17"/>
        <v>2</v>
      </c>
      <c r="BI27" s="14">
        <f t="shared" si="18"/>
        <v>2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44</v>
      </c>
      <c r="BQ27" s="122">
        <f t="shared" si="8"/>
        <v>86.842105263157904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20</v>
      </c>
      <c r="L28" s="6">
        <v>71</v>
      </c>
      <c r="M28" s="6">
        <v>15</v>
      </c>
      <c r="N28" s="6">
        <v>41</v>
      </c>
      <c r="O28" s="6">
        <v>6</v>
      </c>
      <c r="P28" s="6">
        <v>18</v>
      </c>
      <c r="Q28" s="6">
        <v>1</v>
      </c>
      <c r="R28" s="6"/>
      <c r="S28" s="6"/>
      <c r="T28" s="6"/>
      <c r="U28" s="6"/>
      <c r="V28" s="47">
        <f t="shared" si="9"/>
        <v>190</v>
      </c>
      <c r="W28" s="48">
        <v>132</v>
      </c>
      <c r="X28" s="58">
        <f t="shared" si="4"/>
        <v>143.93939393939394</v>
      </c>
      <c r="Y28" s="6">
        <v>0</v>
      </c>
      <c r="Z28" s="6">
        <v>1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9</v>
      </c>
      <c r="AQ28" s="6">
        <v>0</v>
      </c>
      <c r="AR28" s="6">
        <v>4</v>
      </c>
      <c r="AS28" s="6">
        <v>2</v>
      </c>
      <c r="AT28" s="6">
        <v>1</v>
      </c>
      <c r="AU28" s="6">
        <v>1</v>
      </c>
      <c r="AV28" s="6"/>
      <c r="AW28" s="6"/>
      <c r="AX28" s="6"/>
      <c r="AY28" s="6"/>
      <c r="AZ28" s="47">
        <f t="shared" si="11"/>
        <v>17</v>
      </c>
      <c r="BA28" s="48">
        <v>2.6666666666666665</v>
      </c>
      <c r="BB28" s="58">
        <f t="shared" si="6"/>
        <v>637.5</v>
      </c>
      <c r="BC28" s="14">
        <f t="shared" si="12"/>
        <v>18</v>
      </c>
      <c r="BD28" s="14">
        <f t="shared" si="13"/>
        <v>21</v>
      </c>
      <c r="BE28" s="14">
        <f t="shared" si="14"/>
        <v>80</v>
      </c>
      <c r="BF28" s="14">
        <f t="shared" si="15"/>
        <v>15</v>
      </c>
      <c r="BG28" s="14">
        <f t="shared" si="16"/>
        <v>45</v>
      </c>
      <c r="BH28" s="14">
        <f t="shared" si="17"/>
        <v>8</v>
      </c>
      <c r="BI28" s="14">
        <f t="shared" si="18"/>
        <v>19</v>
      </c>
      <c r="BJ28" s="14">
        <f t="shared" si="19"/>
        <v>2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208</v>
      </c>
      <c r="BQ28" s="122">
        <f t="shared" si="8"/>
        <v>151.45631067961168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18</v>
      </c>
      <c r="M29" s="6">
        <v>8</v>
      </c>
      <c r="N29" s="6">
        <v>12</v>
      </c>
      <c r="O29" s="6">
        <v>12</v>
      </c>
      <c r="P29" s="6">
        <v>10</v>
      </c>
      <c r="Q29" s="6">
        <v>1</v>
      </c>
      <c r="R29" s="6"/>
      <c r="S29" s="6"/>
      <c r="T29" s="6"/>
      <c r="U29" s="6"/>
      <c r="V29" s="47">
        <f t="shared" si="9"/>
        <v>102</v>
      </c>
      <c r="W29" s="48">
        <v>221.66666666666666</v>
      </c>
      <c r="X29" s="58">
        <f t="shared" si="4"/>
        <v>46.015037593984964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18</v>
      </c>
      <c r="BF29" s="14">
        <f t="shared" si="15"/>
        <v>8</v>
      </c>
      <c r="BG29" s="14">
        <f t="shared" si="16"/>
        <v>12</v>
      </c>
      <c r="BH29" s="14">
        <f t="shared" si="17"/>
        <v>12</v>
      </c>
      <c r="BI29" s="14">
        <f t="shared" si="18"/>
        <v>10</v>
      </c>
      <c r="BJ29" s="14">
        <f t="shared" si="19"/>
        <v>1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102</v>
      </c>
      <c r="BQ29" s="122">
        <f t="shared" si="8"/>
        <v>45.877061469265371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13</v>
      </c>
      <c r="K30" s="6">
        <v>19</v>
      </c>
      <c r="L30" s="6">
        <v>34</v>
      </c>
      <c r="M30" s="6">
        <v>27</v>
      </c>
      <c r="N30" s="6">
        <v>17</v>
      </c>
      <c r="O30" s="6">
        <v>8</v>
      </c>
      <c r="P30" s="6">
        <v>0</v>
      </c>
      <c r="Q30" s="6">
        <v>0</v>
      </c>
      <c r="R30" s="6"/>
      <c r="S30" s="6"/>
      <c r="T30" s="6"/>
      <c r="U30" s="6"/>
      <c r="V30" s="47">
        <f t="shared" si="9"/>
        <v>118</v>
      </c>
      <c r="W30" s="48">
        <v>175.66666666666666</v>
      </c>
      <c r="X30" s="58">
        <f t="shared" si="4"/>
        <v>67.172675521821631</v>
      </c>
      <c r="Y30" s="6">
        <v>4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17</v>
      </c>
      <c r="BD30" s="14">
        <f t="shared" si="13"/>
        <v>19</v>
      </c>
      <c r="BE30" s="14">
        <f t="shared" si="14"/>
        <v>34</v>
      </c>
      <c r="BF30" s="14">
        <f t="shared" si="15"/>
        <v>27</v>
      </c>
      <c r="BG30" s="14">
        <f t="shared" si="16"/>
        <v>17</v>
      </c>
      <c r="BH30" s="14">
        <f t="shared" si="17"/>
        <v>8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122</v>
      </c>
      <c r="BQ30" s="122">
        <f t="shared" si="8"/>
        <v>67.279411764705884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5</v>
      </c>
      <c r="M31" s="6">
        <v>5</v>
      </c>
      <c r="N31" s="6">
        <v>2</v>
      </c>
      <c r="O31" s="6">
        <v>11</v>
      </c>
      <c r="P31" s="6">
        <v>5</v>
      </c>
      <c r="Q31" s="6">
        <v>0</v>
      </c>
      <c r="R31" s="6"/>
      <c r="S31" s="6"/>
      <c r="T31" s="6"/>
      <c r="U31" s="6"/>
      <c r="V31" s="47">
        <f t="shared" si="9"/>
        <v>41</v>
      </c>
      <c r="W31" s="48">
        <v>110.66666666666667</v>
      </c>
      <c r="X31" s="58">
        <f t="shared" si="4"/>
        <v>37.048192771084338</v>
      </c>
      <c r="Y31" s="6">
        <v>0</v>
      </c>
      <c r="Z31" s="6">
        <v>0</v>
      </c>
      <c r="AA31" s="6">
        <v>0</v>
      </c>
      <c r="AB31" s="6">
        <v>1</v>
      </c>
      <c r="AC31" s="6">
        <v>0</v>
      </c>
      <c r="AD31" s="6">
        <v>0</v>
      </c>
      <c r="AE31" s="6">
        <v>0</v>
      </c>
      <c r="AF31" s="6">
        <v>0</v>
      </c>
      <c r="AG31" s="6"/>
      <c r="AH31" s="6"/>
      <c r="AI31" s="6"/>
      <c r="AJ31" s="6"/>
      <c r="AK31" s="47">
        <f t="shared" si="10"/>
        <v>1</v>
      </c>
      <c r="AL31" s="48">
        <v>3.6666666666666665</v>
      </c>
      <c r="AM31" s="58">
        <f t="shared" si="5"/>
        <v>27.272727272727277</v>
      </c>
      <c r="AN31" s="6">
        <v>0</v>
      </c>
      <c r="AO31" s="6">
        <v>0</v>
      </c>
      <c r="AP31" s="6">
        <v>0</v>
      </c>
      <c r="AQ31" s="6">
        <v>0</v>
      </c>
      <c r="AR31" s="6">
        <v>1</v>
      </c>
      <c r="AS31" s="6">
        <v>0</v>
      </c>
      <c r="AT31" s="6">
        <v>0</v>
      </c>
      <c r="AU31" s="6">
        <v>0</v>
      </c>
      <c r="AV31" s="6"/>
      <c r="AW31" s="6"/>
      <c r="AX31" s="6"/>
      <c r="AY31" s="6"/>
      <c r="AZ31" s="47">
        <f t="shared" si="11"/>
        <v>1</v>
      </c>
      <c r="BA31" s="48">
        <v>1</v>
      </c>
      <c r="BB31" s="58">
        <f t="shared" si="6"/>
        <v>100</v>
      </c>
      <c r="BC31" s="14">
        <f t="shared" si="12"/>
        <v>9</v>
      </c>
      <c r="BD31" s="14">
        <f t="shared" si="13"/>
        <v>4</v>
      </c>
      <c r="BE31" s="14">
        <f t="shared" si="14"/>
        <v>5</v>
      </c>
      <c r="BF31" s="14">
        <f t="shared" si="15"/>
        <v>6</v>
      </c>
      <c r="BG31" s="14">
        <f t="shared" si="16"/>
        <v>3</v>
      </c>
      <c r="BH31" s="14">
        <f t="shared" si="17"/>
        <v>11</v>
      </c>
      <c r="BI31" s="14">
        <f t="shared" si="18"/>
        <v>5</v>
      </c>
      <c r="BJ31" s="14">
        <f t="shared" si="19"/>
        <v>0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43</v>
      </c>
      <c r="BQ31" s="122">
        <f t="shared" si="8"/>
        <v>37.283236994219649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4</v>
      </c>
      <c r="L33" s="6">
        <v>0</v>
      </c>
      <c r="M33" s="6">
        <v>3</v>
      </c>
      <c r="N33" s="6">
        <v>0</v>
      </c>
      <c r="O33" s="6">
        <v>0</v>
      </c>
      <c r="P33" s="6">
        <v>0</v>
      </c>
      <c r="Q33" s="6">
        <v>0</v>
      </c>
      <c r="R33" s="6"/>
      <c r="S33" s="6"/>
      <c r="T33" s="6"/>
      <c r="U33" s="6"/>
      <c r="V33" s="47">
        <f t="shared" si="9"/>
        <v>12</v>
      </c>
      <c r="W33" s="48">
        <v>51.666666666666664</v>
      </c>
      <c r="X33" s="58">
        <f t="shared" si="4"/>
        <v>23.225806451612904</v>
      </c>
      <c r="Y33" s="6">
        <v>1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4</v>
      </c>
      <c r="BE33" s="14">
        <f t="shared" si="14"/>
        <v>0</v>
      </c>
      <c r="BF33" s="14">
        <f t="shared" si="15"/>
        <v>3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13</v>
      </c>
      <c r="BQ33" s="122">
        <f t="shared" si="8"/>
        <v>25.161290322580648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>
        <v>0</v>
      </c>
      <c r="N34" s="6">
        <v>2</v>
      </c>
      <c r="O34" s="6">
        <v>0</v>
      </c>
      <c r="P34" s="6">
        <v>0</v>
      </c>
      <c r="Q34" s="6">
        <v>0</v>
      </c>
      <c r="R34" s="6"/>
      <c r="S34" s="6"/>
      <c r="T34" s="6"/>
      <c r="U34" s="6"/>
      <c r="V34" s="47">
        <f t="shared" si="9"/>
        <v>2</v>
      </c>
      <c r="W34" s="48">
        <v>3.3333333333333335</v>
      </c>
      <c r="X34" s="58">
        <f t="shared" si="4"/>
        <v>60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2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2</v>
      </c>
      <c r="BQ34" s="122">
        <f t="shared" si="8"/>
        <v>54.54545454545454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3</v>
      </c>
      <c r="M35" s="6">
        <v>1</v>
      </c>
      <c r="N35" s="6">
        <v>2</v>
      </c>
      <c r="O35" s="6">
        <v>0</v>
      </c>
      <c r="P35" s="6">
        <v>2</v>
      </c>
      <c r="Q35" s="6">
        <v>0</v>
      </c>
      <c r="R35" s="6"/>
      <c r="S35" s="6"/>
      <c r="T35" s="6"/>
      <c r="U35" s="6"/>
      <c r="V35" s="47">
        <f t="shared" si="9"/>
        <v>8</v>
      </c>
      <c r="W35" s="48">
        <v>16.333333333333332</v>
      </c>
      <c r="X35" s="58">
        <f t="shared" si="4"/>
        <v>48.979591836734699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1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/>
      <c r="AW35" s="6"/>
      <c r="AX35" s="6"/>
      <c r="AY35" s="6"/>
      <c r="AZ35" s="47">
        <f t="shared" si="11"/>
        <v>1</v>
      </c>
      <c r="BA35" s="48">
        <v>0.66666666666666663</v>
      </c>
      <c r="BB35" s="58">
        <f t="shared" si="6"/>
        <v>150</v>
      </c>
      <c r="BC35" s="14">
        <f t="shared" si="12"/>
        <v>0</v>
      </c>
      <c r="BD35" s="14">
        <f t="shared" si="13"/>
        <v>0</v>
      </c>
      <c r="BE35" s="14">
        <f t="shared" si="14"/>
        <v>4</v>
      </c>
      <c r="BF35" s="14">
        <f t="shared" si="15"/>
        <v>1</v>
      </c>
      <c r="BG35" s="14">
        <f t="shared" si="16"/>
        <v>2</v>
      </c>
      <c r="BH35" s="14">
        <f t="shared" si="17"/>
        <v>0</v>
      </c>
      <c r="BI35" s="14">
        <f t="shared" si="18"/>
        <v>2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9</v>
      </c>
      <c r="BQ35" s="122">
        <f t="shared" si="8"/>
        <v>52.941176470588239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11</v>
      </c>
      <c r="L36" s="6">
        <v>11</v>
      </c>
      <c r="M36" s="6">
        <v>17</v>
      </c>
      <c r="N36" s="6">
        <v>12</v>
      </c>
      <c r="O36" s="6">
        <v>11</v>
      </c>
      <c r="P36" s="6">
        <v>8</v>
      </c>
      <c r="Q36" s="6">
        <v>0</v>
      </c>
      <c r="R36" s="6"/>
      <c r="S36" s="6"/>
      <c r="T36" s="6"/>
      <c r="U36" s="6"/>
      <c r="V36" s="47">
        <f t="shared" si="9"/>
        <v>81</v>
      </c>
      <c r="W36" s="48">
        <v>119.66666666666667</v>
      </c>
      <c r="X36" s="58">
        <f t="shared" si="4"/>
        <v>67.688022284122567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4</v>
      </c>
      <c r="AP36" s="6">
        <v>11</v>
      </c>
      <c r="AQ36" s="6">
        <v>9</v>
      </c>
      <c r="AR36" s="6">
        <v>11</v>
      </c>
      <c r="AS36" s="6">
        <v>5</v>
      </c>
      <c r="AT36" s="6">
        <v>7</v>
      </c>
      <c r="AU36" s="6">
        <v>0</v>
      </c>
      <c r="AV36" s="6"/>
      <c r="AW36" s="6"/>
      <c r="AX36" s="6"/>
      <c r="AY36" s="6"/>
      <c r="AZ36" s="47">
        <f t="shared" si="11"/>
        <v>50</v>
      </c>
      <c r="BA36" s="48">
        <v>3.3333333333333335</v>
      </c>
      <c r="BB36" s="58">
        <f t="shared" si="6"/>
        <v>1500</v>
      </c>
      <c r="BC36" s="14">
        <f t="shared" si="12"/>
        <v>14</v>
      </c>
      <c r="BD36" s="14">
        <f t="shared" si="13"/>
        <v>15</v>
      </c>
      <c r="BE36" s="14">
        <f t="shared" si="14"/>
        <v>22</v>
      </c>
      <c r="BF36" s="14">
        <f t="shared" si="15"/>
        <v>26</v>
      </c>
      <c r="BG36" s="14">
        <f t="shared" si="16"/>
        <v>23</v>
      </c>
      <c r="BH36" s="14">
        <f t="shared" si="17"/>
        <v>16</v>
      </c>
      <c r="BI36" s="14">
        <f t="shared" si="18"/>
        <v>15</v>
      </c>
      <c r="BJ36" s="14">
        <f t="shared" si="19"/>
        <v>0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131</v>
      </c>
      <c r="BQ36" s="122">
        <f t="shared" si="8"/>
        <v>106.21621621621622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8</v>
      </c>
      <c r="M37" s="6">
        <v>21</v>
      </c>
      <c r="N37" s="6">
        <v>6</v>
      </c>
      <c r="O37" s="6">
        <v>9</v>
      </c>
      <c r="P37" s="6">
        <v>7</v>
      </c>
      <c r="Q37" s="6">
        <v>1</v>
      </c>
      <c r="R37" s="6"/>
      <c r="S37" s="6"/>
      <c r="T37" s="6"/>
      <c r="U37" s="6"/>
      <c r="V37" s="47">
        <f t="shared" si="9"/>
        <v>53</v>
      </c>
      <c r="W37" s="48">
        <v>52.666666666666664</v>
      </c>
      <c r="X37" s="58">
        <f t="shared" si="4"/>
        <v>100.63291139240506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8</v>
      </c>
      <c r="BF37" s="14">
        <f t="shared" si="15"/>
        <v>21</v>
      </c>
      <c r="BG37" s="14">
        <f t="shared" si="16"/>
        <v>6</v>
      </c>
      <c r="BH37" s="14">
        <f t="shared" si="17"/>
        <v>9</v>
      </c>
      <c r="BI37" s="14">
        <f t="shared" si="18"/>
        <v>7</v>
      </c>
      <c r="BJ37" s="14">
        <f t="shared" si="19"/>
        <v>1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53</v>
      </c>
      <c r="BQ37" s="122">
        <f t="shared" si="8"/>
        <v>98.757763975155285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23</v>
      </c>
      <c r="L38" s="6">
        <v>37</v>
      </c>
      <c r="M38" s="6">
        <v>28</v>
      </c>
      <c r="N38" s="6">
        <v>28</v>
      </c>
      <c r="O38" s="6">
        <v>19</v>
      </c>
      <c r="P38" s="6">
        <v>32</v>
      </c>
      <c r="Q38" s="6">
        <v>3</v>
      </c>
      <c r="R38" s="6"/>
      <c r="S38" s="6"/>
      <c r="T38" s="6"/>
      <c r="U38" s="6"/>
      <c r="V38" s="47">
        <f t="shared" si="9"/>
        <v>192</v>
      </c>
      <c r="W38" s="48">
        <v>151.33333333333334</v>
      </c>
      <c r="X38" s="58">
        <f t="shared" si="4"/>
        <v>126.87224669603523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1</v>
      </c>
      <c r="AG38" s="6"/>
      <c r="AH38" s="6"/>
      <c r="AI38" s="6"/>
      <c r="AJ38" s="6"/>
      <c r="AK38" s="47">
        <f t="shared" si="10"/>
        <v>1</v>
      </c>
      <c r="AL38" s="48">
        <v>2.6666666666666665</v>
      </c>
      <c r="AM38" s="58">
        <f t="shared" si="5"/>
        <v>37.5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1</v>
      </c>
      <c r="AU38" s="6">
        <v>0</v>
      </c>
      <c r="AV38" s="6"/>
      <c r="AW38" s="6"/>
      <c r="AX38" s="6"/>
      <c r="AY38" s="6"/>
      <c r="AZ38" s="47">
        <f t="shared" si="11"/>
        <v>1</v>
      </c>
      <c r="BA38" s="48">
        <v>0.33333333333333331</v>
      </c>
      <c r="BB38" s="58">
        <f t="shared" si="6"/>
        <v>300</v>
      </c>
      <c r="BC38" s="14">
        <f t="shared" si="12"/>
        <v>22</v>
      </c>
      <c r="BD38" s="14">
        <f t="shared" si="13"/>
        <v>23</v>
      </c>
      <c r="BE38" s="14">
        <f t="shared" si="14"/>
        <v>37</v>
      </c>
      <c r="BF38" s="14">
        <f t="shared" si="15"/>
        <v>28</v>
      </c>
      <c r="BG38" s="14">
        <f t="shared" si="16"/>
        <v>28</v>
      </c>
      <c r="BH38" s="14">
        <f t="shared" si="17"/>
        <v>19</v>
      </c>
      <c r="BI38" s="14">
        <f t="shared" si="18"/>
        <v>33</v>
      </c>
      <c r="BJ38" s="14">
        <f t="shared" si="19"/>
        <v>4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194</v>
      </c>
      <c r="BQ38" s="122">
        <f t="shared" si="8"/>
        <v>125.70194384449242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8</v>
      </c>
      <c r="L39" s="6">
        <v>8</v>
      </c>
      <c r="M39" s="6">
        <v>4</v>
      </c>
      <c r="N39" s="6">
        <v>0</v>
      </c>
      <c r="O39" s="6">
        <v>0</v>
      </c>
      <c r="P39" s="6">
        <v>4</v>
      </c>
      <c r="Q39" s="6">
        <v>0</v>
      </c>
      <c r="R39" s="6"/>
      <c r="S39" s="6"/>
      <c r="T39" s="6"/>
      <c r="U39" s="6"/>
      <c r="V39" s="47">
        <f t="shared" si="9"/>
        <v>26</v>
      </c>
      <c r="W39" s="48">
        <v>22.333333333333332</v>
      </c>
      <c r="X39" s="58">
        <f t="shared" si="4"/>
        <v>116.4179104477612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8</v>
      </c>
      <c r="BE39" s="14">
        <f t="shared" si="14"/>
        <v>8</v>
      </c>
      <c r="BF39" s="14">
        <f t="shared" si="15"/>
        <v>4</v>
      </c>
      <c r="BG39" s="14">
        <f t="shared" si="16"/>
        <v>0</v>
      </c>
      <c r="BH39" s="14">
        <f t="shared" si="17"/>
        <v>0</v>
      </c>
      <c r="BI39" s="14">
        <f t="shared" si="18"/>
        <v>4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26</v>
      </c>
      <c r="BQ39" s="122">
        <f t="shared" si="8"/>
        <v>116.4179104477612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6</v>
      </c>
      <c r="K40" s="6">
        <v>2</v>
      </c>
      <c r="L40" s="6">
        <v>6</v>
      </c>
      <c r="M40" s="6">
        <v>13</v>
      </c>
      <c r="N40" s="6">
        <v>9</v>
      </c>
      <c r="O40" s="6">
        <v>4</v>
      </c>
      <c r="P40" s="6">
        <v>3</v>
      </c>
      <c r="Q40" s="6">
        <v>0</v>
      </c>
      <c r="R40" s="6"/>
      <c r="S40" s="6"/>
      <c r="T40" s="6"/>
      <c r="U40" s="6"/>
      <c r="V40" s="47">
        <f t="shared" si="9"/>
        <v>43</v>
      </c>
      <c r="W40" s="48">
        <v>58.333333333333336</v>
      </c>
      <c r="X40" s="58">
        <f t="shared" si="4"/>
        <v>73.714285714285708</v>
      </c>
      <c r="Y40" s="6">
        <v>0</v>
      </c>
      <c r="Z40" s="6">
        <v>0</v>
      </c>
      <c r="AA40" s="6">
        <v>0</v>
      </c>
      <c r="AB40" s="6">
        <v>1</v>
      </c>
      <c r="AC40" s="6">
        <v>0</v>
      </c>
      <c r="AD40" s="6">
        <v>0</v>
      </c>
      <c r="AE40" s="6">
        <v>0</v>
      </c>
      <c r="AF40" s="6">
        <v>0</v>
      </c>
      <c r="AG40" s="6"/>
      <c r="AH40" s="6"/>
      <c r="AI40" s="6"/>
      <c r="AJ40" s="6"/>
      <c r="AK40" s="47">
        <f t="shared" si="10"/>
        <v>1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1</v>
      </c>
      <c r="AT40" s="6">
        <v>0</v>
      </c>
      <c r="AU40" s="6">
        <v>0</v>
      </c>
      <c r="AV40" s="6"/>
      <c r="AW40" s="6"/>
      <c r="AX40" s="6"/>
      <c r="AY40" s="6"/>
      <c r="AZ40" s="47">
        <f t="shared" si="11"/>
        <v>1</v>
      </c>
      <c r="BA40" s="48">
        <v>0</v>
      </c>
      <c r="BB40" s="58">
        <f t="shared" si="6"/>
        <v>0</v>
      </c>
      <c r="BC40" s="14">
        <f t="shared" si="12"/>
        <v>6</v>
      </c>
      <c r="BD40" s="14">
        <f t="shared" si="13"/>
        <v>2</v>
      </c>
      <c r="BE40" s="14">
        <f t="shared" si="14"/>
        <v>6</v>
      </c>
      <c r="BF40" s="14">
        <f t="shared" si="15"/>
        <v>14</v>
      </c>
      <c r="BG40" s="14">
        <f t="shared" si="16"/>
        <v>9</v>
      </c>
      <c r="BH40" s="14">
        <f t="shared" si="17"/>
        <v>5</v>
      </c>
      <c r="BI40" s="14">
        <f t="shared" si="18"/>
        <v>3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45</v>
      </c>
      <c r="BQ40" s="122">
        <f t="shared" si="8"/>
        <v>77.142857142857139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9</v>
      </c>
      <c r="K41" s="6">
        <v>17</v>
      </c>
      <c r="L41" s="6">
        <v>10</v>
      </c>
      <c r="M41" s="6">
        <v>11</v>
      </c>
      <c r="N41" s="6">
        <v>9</v>
      </c>
      <c r="O41" s="6">
        <v>4</v>
      </c>
      <c r="P41" s="6">
        <v>9</v>
      </c>
      <c r="Q41" s="6">
        <v>1</v>
      </c>
      <c r="R41" s="6"/>
      <c r="S41" s="6"/>
      <c r="T41" s="6"/>
      <c r="U41" s="6"/>
      <c r="V41" s="47">
        <f t="shared" si="9"/>
        <v>70</v>
      </c>
      <c r="W41" s="48">
        <v>124.66666666666667</v>
      </c>
      <c r="X41" s="58">
        <f t="shared" si="4"/>
        <v>56.149732620320862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9</v>
      </c>
      <c r="BD41" s="14">
        <f t="shared" si="13"/>
        <v>17</v>
      </c>
      <c r="BE41" s="14">
        <f t="shared" si="14"/>
        <v>10</v>
      </c>
      <c r="BF41" s="14">
        <f t="shared" si="15"/>
        <v>11</v>
      </c>
      <c r="BG41" s="14">
        <f t="shared" si="16"/>
        <v>9</v>
      </c>
      <c r="BH41" s="14">
        <f t="shared" si="17"/>
        <v>4</v>
      </c>
      <c r="BI41" s="14">
        <f t="shared" si="18"/>
        <v>9</v>
      </c>
      <c r="BJ41" s="14">
        <f t="shared" si="19"/>
        <v>1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70</v>
      </c>
      <c r="BQ41" s="122">
        <f t="shared" si="8"/>
        <v>56.000000000000007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37</v>
      </c>
      <c r="M42" s="6">
        <v>36</v>
      </c>
      <c r="N42" s="6">
        <v>41</v>
      </c>
      <c r="O42" s="6">
        <v>24</v>
      </c>
      <c r="P42" s="6">
        <v>15</v>
      </c>
      <c r="Q42" s="6">
        <v>0</v>
      </c>
      <c r="R42" s="6"/>
      <c r="S42" s="6"/>
      <c r="T42" s="6"/>
      <c r="U42" s="6"/>
      <c r="V42" s="47">
        <f t="shared" si="9"/>
        <v>205</v>
      </c>
      <c r="W42" s="48">
        <v>345</v>
      </c>
      <c r="X42" s="58">
        <f t="shared" si="4"/>
        <v>59.420289855072461</v>
      </c>
      <c r="Y42" s="6">
        <v>0</v>
      </c>
      <c r="Z42" s="6">
        <v>0</v>
      </c>
      <c r="AA42" s="6">
        <v>0</v>
      </c>
      <c r="AB42" s="6">
        <v>0</v>
      </c>
      <c r="AC42" s="6">
        <v>1</v>
      </c>
      <c r="AD42" s="6">
        <v>0</v>
      </c>
      <c r="AE42" s="6">
        <v>0</v>
      </c>
      <c r="AF42" s="6">
        <v>0</v>
      </c>
      <c r="AG42" s="6"/>
      <c r="AH42" s="6"/>
      <c r="AI42" s="6"/>
      <c r="AJ42" s="6"/>
      <c r="AK42" s="47">
        <f t="shared" si="10"/>
        <v>1</v>
      </c>
      <c r="AL42" s="48">
        <v>2.3333333333333335</v>
      </c>
      <c r="AM42" s="58">
        <f t="shared" si="5"/>
        <v>42.857142857142854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37</v>
      </c>
      <c r="BF42" s="14">
        <f t="shared" si="15"/>
        <v>36</v>
      </c>
      <c r="BG42" s="14">
        <f t="shared" si="16"/>
        <v>42</v>
      </c>
      <c r="BH42" s="14">
        <f t="shared" si="17"/>
        <v>24</v>
      </c>
      <c r="BI42" s="14">
        <f t="shared" si="18"/>
        <v>15</v>
      </c>
      <c r="BJ42" s="14">
        <f t="shared" si="19"/>
        <v>0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206</v>
      </c>
      <c r="BQ42" s="122">
        <f t="shared" si="8"/>
        <v>59.309021113243766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27</v>
      </c>
      <c r="L44" s="6">
        <v>33</v>
      </c>
      <c r="M44" s="6">
        <v>31</v>
      </c>
      <c r="N44" s="6">
        <v>21</v>
      </c>
      <c r="O44" s="6">
        <v>41</v>
      </c>
      <c r="P44" s="6">
        <v>16</v>
      </c>
      <c r="Q44" s="6">
        <v>1</v>
      </c>
      <c r="R44" s="6"/>
      <c r="S44" s="6"/>
      <c r="T44" s="6"/>
      <c r="U44" s="6"/>
      <c r="V44" s="47">
        <f t="shared" si="9"/>
        <v>195</v>
      </c>
      <c r="W44" s="48">
        <v>273</v>
      </c>
      <c r="X44" s="58">
        <f t="shared" si="4"/>
        <v>71.428571428571431</v>
      </c>
      <c r="Y44" s="6">
        <v>0</v>
      </c>
      <c r="Z44" s="6">
        <v>0</v>
      </c>
      <c r="AA44" s="6">
        <v>0</v>
      </c>
      <c r="AB44" s="6">
        <v>1</v>
      </c>
      <c r="AC44" s="6">
        <v>1</v>
      </c>
      <c r="AD44" s="6">
        <v>0</v>
      </c>
      <c r="AE44" s="6">
        <v>0</v>
      </c>
      <c r="AF44" s="6">
        <v>0</v>
      </c>
      <c r="AG44" s="6"/>
      <c r="AH44" s="6"/>
      <c r="AI44" s="6"/>
      <c r="AJ44" s="6"/>
      <c r="AK44" s="47">
        <f t="shared" si="10"/>
        <v>2</v>
      </c>
      <c r="AL44" s="48">
        <v>3</v>
      </c>
      <c r="AM44" s="58">
        <f t="shared" si="5"/>
        <v>66.666666666666657</v>
      </c>
      <c r="AN44" s="6">
        <v>1</v>
      </c>
      <c r="AO44" s="6">
        <v>1</v>
      </c>
      <c r="AP44" s="6">
        <v>0</v>
      </c>
      <c r="AQ44" s="6">
        <v>0</v>
      </c>
      <c r="AR44" s="6">
        <v>0</v>
      </c>
      <c r="AS44" s="6">
        <v>1</v>
      </c>
      <c r="AT44" s="6">
        <v>1</v>
      </c>
      <c r="AU44" s="6">
        <v>0</v>
      </c>
      <c r="AV44" s="6"/>
      <c r="AW44" s="6"/>
      <c r="AX44" s="6"/>
      <c r="AY44" s="6"/>
      <c r="AZ44" s="47">
        <f t="shared" si="11"/>
        <v>4</v>
      </c>
      <c r="BA44" s="48">
        <v>4</v>
      </c>
      <c r="BB44" s="58">
        <f t="shared" si="6"/>
        <v>100</v>
      </c>
      <c r="BC44" s="14">
        <f t="shared" si="12"/>
        <v>26</v>
      </c>
      <c r="BD44" s="14">
        <f t="shared" si="13"/>
        <v>28</v>
      </c>
      <c r="BE44" s="14">
        <f t="shared" si="14"/>
        <v>33</v>
      </c>
      <c r="BF44" s="14">
        <f t="shared" si="15"/>
        <v>32</v>
      </c>
      <c r="BG44" s="14">
        <f t="shared" si="16"/>
        <v>22</v>
      </c>
      <c r="BH44" s="14">
        <f t="shared" si="17"/>
        <v>42</v>
      </c>
      <c r="BI44" s="14">
        <f t="shared" si="18"/>
        <v>17</v>
      </c>
      <c r="BJ44" s="14">
        <f t="shared" si="19"/>
        <v>1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201</v>
      </c>
      <c r="BQ44" s="122">
        <f t="shared" si="8"/>
        <v>71.785714285714292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7</v>
      </c>
      <c r="M45" s="6">
        <v>5</v>
      </c>
      <c r="N45" s="6">
        <v>2</v>
      </c>
      <c r="O45" s="6">
        <v>4</v>
      </c>
      <c r="P45" s="6">
        <v>2</v>
      </c>
      <c r="Q45" s="6">
        <v>0</v>
      </c>
      <c r="R45" s="6"/>
      <c r="S45" s="6"/>
      <c r="T45" s="6"/>
      <c r="U45" s="6"/>
      <c r="V45" s="47">
        <f t="shared" si="9"/>
        <v>33</v>
      </c>
      <c r="W45" s="48">
        <v>38</v>
      </c>
      <c r="X45" s="58">
        <f t="shared" si="4"/>
        <v>86.842105263157904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7</v>
      </c>
      <c r="BF45" s="14">
        <f t="shared" si="15"/>
        <v>5</v>
      </c>
      <c r="BG45" s="14">
        <f t="shared" si="16"/>
        <v>2</v>
      </c>
      <c r="BH45" s="14">
        <f t="shared" si="17"/>
        <v>4</v>
      </c>
      <c r="BI45" s="14">
        <f t="shared" si="18"/>
        <v>2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33</v>
      </c>
      <c r="BQ45" s="122">
        <f t="shared" si="8"/>
        <v>86.842105263157904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3</v>
      </c>
      <c r="L46" s="6">
        <v>2</v>
      </c>
      <c r="M46" s="6">
        <v>2</v>
      </c>
      <c r="N46" s="6">
        <v>2</v>
      </c>
      <c r="O46" s="6">
        <v>2</v>
      </c>
      <c r="P46" s="6">
        <v>0</v>
      </c>
      <c r="Q46" s="6">
        <v>0</v>
      </c>
      <c r="R46" s="6"/>
      <c r="S46" s="6"/>
      <c r="T46" s="6"/>
      <c r="U46" s="6"/>
      <c r="V46" s="47">
        <f t="shared" si="9"/>
        <v>15</v>
      </c>
      <c r="W46" s="48">
        <v>29.333333333333332</v>
      </c>
      <c r="X46" s="58">
        <f t="shared" si="4"/>
        <v>51.136363636363633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3</v>
      </c>
      <c r="AP46" s="6">
        <v>2</v>
      </c>
      <c r="AQ46" s="6">
        <v>2</v>
      </c>
      <c r="AR46" s="6">
        <v>1</v>
      </c>
      <c r="AS46" s="6">
        <v>2</v>
      </c>
      <c r="AT46" s="6">
        <v>0</v>
      </c>
      <c r="AU46" s="6">
        <v>0</v>
      </c>
      <c r="AV46" s="6"/>
      <c r="AW46" s="6"/>
      <c r="AX46" s="6"/>
      <c r="AY46" s="6"/>
      <c r="AZ46" s="47">
        <f t="shared" si="11"/>
        <v>14</v>
      </c>
      <c r="BA46" s="48">
        <v>1</v>
      </c>
      <c r="BB46" s="58">
        <f t="shared" si="6"/>
        <v>1400</v>
      </c>
      <c r="BC46" s="14">
        <f t="shared" si="12"/>
        <v>8</v>
      </c>
      <c r="BD46" s="14">
        <f t="shared" si="13"/>
        <v>6</v>
      </c>
      <c r="BE46" s="14">
        <f t="shared" si="14"/>
        <v>4</v>
      </c>
      <c r="BF46" s="14">
        <f t="shared" si="15"/>
        <v>4</v>
      </c>
      <c r="BG46" s="14">
        <f t="shared" si="16"/>
        <v>3</v>
      </c>
      <c r="BH46" s="14">
        <f t="shared" si="17"/>
        <v>4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29</v>
      </c>
      <c r="BQ46" s="122">
        <f t="shared" si="8"/>
        <v>95.604395604395606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7</v>
      </c>
      <c r="M47" s="6">
        <v>3</v>
      </c>
      <c r="N47" s="6">
        <v>5</v>
      </c>
      <c r="O47" s="6">
        <v>4</v>
      </c>
      <c r="P47" s="6">
        <v>4</v>
      </c>
      <c r="Q47" s="6">
        <v>0</v>
      </c>
      <c r="R47" s="6"/>
      <c r="S47" s="6"/>
      <c r="T47" s="6"/>
      <c r="U47" s="6"/>
      <c r="V47" s="47">
        <f t="shared" si="9"/>
        <v>28</v>
      </c>
      <c r="W47" s="48">
        <v>33.666666666666664</v>
      </c>
      <c r="X47" s="58">
        <f t="shared" si="4"/>
        <v>83.168316831683171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7</v>
      </c>
      <c r="BF47" s="14">
        <f t="shared" si="15"/>
        <v>3</v>
      </c>
      <c r="BG47" s="14">
        <f t="shared" si="16"/>
        <v>5</v>
      </c>
      <c r="BH47" s="14">
        <f t="shared" si="17"/>
        <v>4</v>
      </c>
      <c r="BI47" s="14">
        <f t="shared" si="18"/>
        <v>4</v>
      </c>
      <c r="BJ47" s="14">
        <f t="shared" si="19"/>
        <v>0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28</v>
      </c>
      <c r="BQ47" s="122">
        <f t="shared" si="8"/>
        <v>83.168316831683171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48</v>
      </c>
      <c r="M48" s="6">
        <v>24</v>
      </c>
      <c r="N48" s="6">
        <v>16</v>
      </c>
      <c r="O48" s="6">
        <v>20</v>
      </c>
      <c r="P48" s="6">
        <v>18</v>
      </c>
      <c r="Q48" s="6">
        <v>2</v>
      </c>
      <c r="R48" s="6"/>
      <c r="S48" s="6"/>
      <c r="T48" s="6"/>
      <c r="U48" s="6"/>
      <c r="V48" s="47">
        <f t="shared" si="9"/>
        <v>175</v>
      </c>
      <c r="W48" s="48">
        <v>206</v>
      </c>
      <c r="X48" s="58">
        <f t="shared" si="4"/>
        <v>84.951456310679603</v>
      </c>
      <c r="Y48" s="6">
        <v>0</v>
      </c>
      <c r="Z48" s="6">
        <v>0</v>
      </c>
      <c r="AA48" s="6">
        <v>1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/>
      <c r="AH48" s="6"/>
      <c r="AI48" s="6"/>
      <c r="AJ48" s="6"/>
      <c r="AK48" s="47">
        <f t="shared" si="10"/>
        <v>1</v>
      </c>
      <c r="AL48" s="48">
        <v>1</v>
      </c>
      <c r="AM48" s="58">
        <f t="shared" si="5"/>
        <v>100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49</v>
      </c>
      <c r="BF48" s="14">
        <f t="shared" si="15"/>
        <v>24</v>
      </c>
      <c r="BG48" s="14">
        <f t="shared" si="16"/>
        <v>16</v>
      </c>
      <c r="BH48" s="14">
        <f t="shared" si="17"/>
        <v>20</v>
      </c>
      <c r="BI48" s="14">
        <f t="shared" si="18"/>
        <v>18</v>
      </c>
      <c r="BJ48" s="14">
        <f t="shared" si="19"/>
        <v>2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176</v>
      </c>
      <c r="BQ48" s="122">
        <f t="shared" si="8"/>
        <v>85.024154589371975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5</v>
      </c>
      <c r="M49" s="6">
        <v>3</v>
      </c>
      <c r="N49" s="6">
        <v>3</v>
      </c>
      <c r="O49" s="6">
        <v>7</v>
      </c>
      <c r="P49" s="6">
        <v>2</v>
      </c>
      <c r="Q49" s="6">
        <v>0</v>
      </c>
      <c r="R49" s="6"/>
      <c r="S49" s="6"/>
      <c r="T49" s="6"/>
      <c r="U49" s="6"/>
      <c r="V49" s="47">
        <f t="shared" si="9"/>
        <v>27</v>
      </c>
      <c r="W49" s="48">
        <v>34.666666666666664</v>
      </c>
      <c r="X49" s="58">
        <f t="shared" si="4"/>
        <v>77.884615384615387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5</v>
      </c>
      <c r="BF49" s="14">
        <f t="shared" si="15"/>
        <v>3</v>
      </c>
      <c r="BG49" s="14">
        <f t="shared" si="16"/>
        <v>3</v>
      </c>
      <c r="BH49" s="14">
        <f t="shared" si="17"/>
        <v>7</v>
      </c>
      <c r="BI49" s="14">
        <f t="shared" si="18"/>
        <v>2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27</v>
      </c>
      <c r="BQ49" s="122">
        <f t="shared" si="8"/>
        <v>75.000000000000014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4</v>
      </c>
      <c r="M50" s="6">
        <v>6</v>
      </c>
      <c r="N50" s="6">
        <v>1</v>
      </c>
      <c r="O50" s="6">
        <v>2</v>
      </c>
      <c r="P50" s="6">
        <v>7</v>
      </c>
      <c r="Q50" s="6">
        <v>0</v>
      </c>
      <c r="R50" s="6"/>
      <c r="S50" s="6"/>
      <c r="T50" s="6"/>
      <c r="U50" s="6"/>
      <c r="V50" s="47">
        <f t="shared" si="9"/>
        <v>25</v>
      </c>
      <c r="W50" s="48">
        <v>26</v>
      </c>
      <c r="X50" s="58">
        <f t="shared" si="4"/>
        <v>96.15384615384616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4</v>
      </c>
      <c r="BF50" s="14">
        <f t="shared" si="15"/>
        <v>6</v>
      </c>
      <c r="BG50" s="14">
        <f t="shared" si="16"/>
        <v>1</v>
      </c>
      <c r="BH50" s="14">
        <f t="shared" si="17"/>
        <v>2</v>
      </c>
      <c r="BI50" s="14">
        <f t="shared" si="18"/>
        <v>7</v>
      </c>
      <c r="BJ50" s="14">
        <f t="shared" si="19"/>
        <v>0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25</v>
      </c>
      <c r="BQ50" s="122">
        <f t="shared" si="8"/>
        <v>96.15384615384616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4</v>
      </c>
      <c r="K51" s="6">
        <v>4</v>
      </c>
      <c r="L51" s="6">
        <v>3</v>
      </c>
      <c r="M51" s="6">
        <v>3</v>
      </c>
      <c r="N51" s="6">
        <v>12</v>
      </c>
      <c r="O51" s="6">
        <v>4</v>
      </c>
      <c r="P51" s="6">
        <v>4</v>
      </c>
      <c r="Q51" s="6">
        <v>0</v>
      </c>
      <c r="R51" s="6"/>
      <c r="S51" s="6"/>
      <c r="T51" s="6"/>
      <c r="U51" s="6"/>
      <c r="V51" s="47">
        <f t="shared" si="9"/>
        <v>34</v>
      </c>
      <c r="W51" s="48">
        <v>52.333333333333336</v>
      </c>
      <c r="X51" s="58">
        <f t="shared" si="4"/>
        <v>64.968152866242036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2</v>
      </c>
      <c r="AQ51" s="6">
        <v>2</v>
      </c>
      <c r="AR51" s="6">
        <v>6</v>
      </c>
      <c r="AS51" s="6">
        <v>1</v>
      </c>
      <c r="AT51" s="6">
        <v>0</v>
      </c>
      <c r="AU51" s="6">
        <v>0</v>
      </c>
      <c r="AV51" s="6"/>
      <c r="AW51" s="6"/>
      <c r="AX51" s="6"/>
      <c r="AY51" s="6"/>
      <c r="AZ51" s="47">
        <f t="shared" si="11"/>
        <v>12</v>
      </c>
      <c r="BA51" s="48">
        <v>0.33333333333333331</v>
      </c>
      <c r="BB51" s="58">
        <f t="shared" si="6"/>
        <v>3600</v>
      </c>
      <c r="BC51" s="14">
        <f t="shared" si="12"/>
        <v>5</v>
      </c>
      <c r="BD51" s="14">
        <f t="shared" si="13"/>
        <v>4</v>
      </c>
      <c r="BE51" s="14">
        <f t="shared" si="14"/>
        <v>5</v>
      </c>
      <c r="BF51" s="14">
        <f t="shared" si="15"/>
        <v>5</v>
      </c>
      <c r="BG51" s="14">
        <f t="shared" si="16"/>
        <v>18</v>
      </c>
      <c r="BH51" s="14">
        <f t="shared" si="17"/>
        <v>5</v>
      </c>
      <c r="BI51" s="14">
        <f t="shared" si="18"/>
        <v>4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46</v>
      </c>
      <c r="BQ51" s="122">
        <f t="shared" si="8"/>
        <v>87.341772151898724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10</v>
      </c>
      <c r="M52" s="6">
        <v>11</v>
      </c>
      <c r="N52" s="6">
        <v>11</v>
      </c>
      <c r="O52" s="6">
        <v>6</v>
      </c>
      <c r="P52" s="6">
        <v>9</v>
      </c>
      <c r="Q52" s="6">
        <v>2</v>
      </c>
      <c r="R52" s="6"/>
      <c r="S52" s="6"/>
      <c r="T52" s="6"/>
      <c r="U52" s="6"/>
      <c r="V52" s="47">
        <f t="shared" si="9"/>
        <v>71</v>
      </c>
      <c r="W52" s="48">
        <v>141</v>
      </c>
      <c r="X52" s="58">
        <f t="shared" si="4"/>
        <v>50.354609929078009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10</v>
      </c>
      <c r="BF52" s="14">
        <f t="shared" si="15"/>
        <v>11</v>
      </c>
      <c r="BG52" s="14">
        <f t="shared" si="16"/>
        <v>11</v>
      </c>
      <c r="BH52" s="14">
        <f t="shared" si="17"/>
        <v>6</v>
      </c>
      <c r="BI52" s="14">
        <f t="shared" si="18"/>
        <v>9</v>
      </c>
      <c r="BJ52" s="14">
        <f t="shared" si="19"/>
        <v>2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73</v>
      </c>
      <c r="BQ52" s="122">
        <f t="shared" si="8"/>
        <v>51.408450704225352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17</v>
      </c>
      <c r="L53" s="6">
        <v>39</v>
      </c>
      <c r="M53" s="6">
        <v>25</v>
      </c>
      <c r="N53" s="6">
        <v>25</v>
      </c>
      <c r="O53" s="6">
        <v>18</v>
      </c>
      <c r="P53" s="6">
        <v>11</v>
      </c>
      <c r="Q53" s="6">
        <v>0</v>
      </c>
      <c r="R53" s="6"/>
      <c r="S53" s="6"/>
      <c r="T53" s="6"/>
      <c r="U53" s="6"/>
      <c r="V53" s="47">
        <f t="shared" si="9"/>
        <v>168</v>
      </c>
      <c r="W53" s="48">
        <v>258.33333333333331</v>
      </c>
      <c r="X53" s="58">
        <f t="shared" si="4"/>
        <v>65.032258064516128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17</v>
      </c>
      <c r="BE53" s="14">
        <f t="shared" si="14"/>
        <v>39</v>
      </c>
      <c r="BF53" s="14">
        <f t="shared" si="15"/>
        <v>25</v>
      </c>
      <c r="BG53" s="14">
        <f t="shared" si="16"/>
        <v>25</v>
      </c>
      <c r="BH53" s="14">
        <f t="shared" si="17"/>
        <v>18</v>
      </c>
      <c r="BI53" s="14">
        <f t="shared" si="18"/>
        <v>11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168</v>
      </c>
      <c r="BQ53" s="122">
        <f t="shared" si="8"/>
        <v>62.531017369727039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34</v>
      </c>
      <c r="M54" s="6">
        <v>29</v>
      </c>
      <c r="N54" s="6">
        <v>25</v>
      </c>
      <c r="O54" s="6">
        <v>25</v>
      </c>
      <c r="P54" s="6">
        <v>24</v>
      </c>
      <c r="Q54" s="6">
        <v>5</v>
      </c>
      <c r="R54" s="6"/>
      <c r="S54" s="6"/>
      <c r="T54" s="6"/>
      <c r="U54" s="6"/>
      <c r="V54" s="47">
        <f t="shared" si="9"/>
        <v>194</v>
      </c>
      <c r="W54" s="48">
        <v>257.33333333333331</v>
      </c>
      <c r="X54" s="58">
        <f t="shared" si="4"/>
        <v>75.388601036269435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34</v>
      </c>
      <c r="BF54" s="14">
        <f t="shared" si="15"/>
        <v>29</v>
      </c>
      <c r="BG54" s="14">
        <f t="shared" si="16"/>
        <v>25</v>
      </c>
      <c r="BH54" s="14">
        <f t="shared" si="17"/>
        <v>25</v>
      </c>
      <c r="BI54" s="14">
        <f t="shared" si="18"/>
        <v>24</v>
      </c>
      <c r="BJ54" s="14">
        <f t="shared" si="19"/>
        <v>5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194</v>
      </c>
      <c r="BQ54" s="122">
        <f t="shared" si="8"/>
        <v>75.193798449612416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93</v>
      </c>
      <c r="L55" s="6">
        <v>130</v>
      </c>
      <c r="M55" s="6">
        <v>156</v>
      </c>
      <c r="N55" s="6">
        <v>78</v>
      </c>
      <c r="O55" s="6">
        <v>56</v>
      </c>
      <c r="P55" s="6">
        <v>53</v>
      </c>
      <c r="Q55" s="6">
        <v>8</v>
      </c>
      <c r="R55" s="6"/>
      <c r="S55" s="6"/>
      <c r="T55" s="6"/>
      <c r="U55" s="6"/>
      <c r="V55" s="47">
        <f t="shared" si="9"/>
        <v>649</v>
      </c>
      <c r="W55" s="48">
        <v>1064.3333333333333</v>
      </c>
      <c r="X55" s="58">
        <f t="shared" si="4"/>
        <v>60.977137488255565</v>
      </c>
      <c r="Y55" s="6">
        <v>0</v>
      </c>
      <c r="Z55" s="6">
        <v>0</v>
      </c>
      <c r="AA55" s="6">
        <v>2</v>
      </c>
      <c r="AB55" s="6">
        <v>2</v>
      </c>
      <c r="AC55" s="6">
        <v>1</v>
      </c>
      <c r="AD55" s="6">
        <v>0</v>
      </c>
      <c r="AE55" s="6">
        <v>0</v>
      </c>
      <c r="AF55" s="6">
        <v>0</v>
      </c>
      <c r="AG55" s="6"/>
      <c r="AH55" s="6"/>
      <c r="AI55" s="6"/>
      <c r="AJ55" s="6"/>
      <c r="AK55" s="47">
        <f t="shared" si="10"/>
        <v>5</v>
      </c>
      <c r="AL55" s="48">
        <v>2</v>
      </c>
      <c r="AM55" s="58">
        <f t="shared" si="5"/>
        <v>250</v>
      </c>
      <c r="AN55" s="6">
        <v>16</v>
      </c>
      <c r="AO55" s="6">
        <v>5</v>
      </c>
      <c r="AP55" s="6">
        <v>0</v>
      </c>
      <c r="AQ55" s="6">
        <v>0</v>
      </c>
      <c r="AR55" s="6">
        <v>0</v>
      </c>
      <c r="AS55" s="6">
        <v>0</v>
      </c>
      <c r="AT55" s="6">
        <v>2</v>
      </c>
      <c r="AU55" s="6">
        <v>0</v>
      </c>
      <c r="AV55" s="6"/>
      <c r="AW55" s="6"/>
      <c r="AX55" s="6"/>
      <c r="AY55" s="6"/>
      <c r="AZ55" s="47">
        <f t="shared" si="11"/>
        <v>23</v>
      </c>
      <c r="BA55" s="48">
        <v>1</v>
      </c>
      <c r="BB55" s="58">
        <f t="shared" si="6"/>
        <v>2300</v>
      </c>
      <c r="BC55" s="14">
        <f t="shared" si="12"/>
        <v>91</v>
      </c>
      <c r="BD55" s="14">
        <f t="shared" si="13"/>
        <v>98</v>
      </c>
      <c r="BE55" s="14">
        <f t="shared" si="14"/>
        <v>132</v>
      </c>
      <c r="BF55" s="14">
        <f t="shared" si="15"/>
        <v>158</v>
      </c>
      <c r="BG55" s="14">
        <f t="shared" si="16"/>
        <v>79</v>
      </c>
      <c r="BH55" s="14">
        <f t="shared" si="17"/>
        <v>56</v>
      </c>
      <c r="BI55" s="14">
        <f t="shared" si="18"/>
        <v>55</v>
      </c>
      <c r="BJ55" s="14">
        <f t="shared" si="19"/>
        <v>8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677</v>
      </c>
      <c r="BQ55" s="122">
        <f t="shared" si="8"/>
        <v>63.429106808244853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5</v>
      </c>
      <c r="M56" s="6">
        <v>4</v>
      </c>
      <c r="N56" s="6">
        <v>2</v>
      </c>
      <c r="O56" s="6">
        <v>1</v>
      </c>
      <c r="P56" s="6">
        <v>4</v>
      </c>
      <c r="Q56" s="6">
        <v>0</v>
      </c>
      <c r="R56" s="6"/>
      <c r="S56" s="6"/>
      <c r="T56" s="6"/>
      <c r="U56" s="6"/>
      <c r="V56" s="47">
        <f t="shared" si="9"/>
        <v>20</v>
      </c>
      <c r="W56" s="48">
        <v>39.333333333333336</v>
      </c>
      <c r="X56" s="58">
        <f t="shared" si="4"/>
        <v>50.847457627118644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5</v>
      </c>
      <c r="BF56" s="14">
        <f t="shared" si="15"/>
        <v>4</v>
      </c>
      <c r="BG56" s="14">
        <f t="shared" si="16"/>
        <v>2</v>
      </c>
      <c r="BH56" s="14">
        <f t="shared" si="17"/>
        <v>1</v>
      </c>
      <c r="BI56" s="14">
        <f t="shared" si="18"/>
        <v>4</v>
      </c>
      <c r="BJ56" s="14">
        <f t="shared" si="19"/>
        <v>0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20</v>
      </c>
      <c r="BQ56" s="122">
        <f t="shared" si="8"/>
        <v>49.586776859504127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3</v>
      </c>
      <c r="M57" s="6">
        <v>2</v>
      </c>
      <c r="N57" s="6">
        <v>2</v>
      </c>
      <c r="O57" s="6">
        <v>3</v>
      </c>
      <c r="P57" s="6">
        <v>12</v>
      </c>
      <c r="Q57" s="6">
        <v>0</v>
      </c>
      <c r="R57" s="6"/>
      <c r="S57" s="6"/>
      <c r="T57" s="6"/>
      <c r="U57" s="6"/>
      <c r="V57" s="47">
        <f t="shared" si="9"/>
        <v>27</v>
      </c>
      <c r="W57" s="48">
        <v>51.333333333333336</v>
      </c>
      <c r="X57" s="58">
        <f t="shared" si="4"/>
        <v>52.597402597402599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3</v>
      </c>
      <c r="BF57" s="14">
        <f t="shared" si="15"/>
        <v>2</v>
      </c>
      <c r="BG57" s="14">
        <f t="shared" si="16"/>
        <v>2</v>
      </c>
      <c r="BH57" s="14">
        <f t="shared" si="17"/>
        <v>3</v>
      </c>
      <c r="BI57" s="14">
        <f t="shared" si="18"/>
        <v>12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27</v>
      </c>
      <c r="BQ57" s="122">
        <f t="shared" si="8"/>
        <v>52.597402597402599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4</v>
      </c>
      <c r="M58" s="6">
        <v>4</v>
      </c>
      <c r="N58" s="6">
        <v>0</v>
      </c>
      <c r="O58" s="6">
        <v>1</v>
      </c>
      <c r="P58" s="6">
        <v>2</v>
      </c>
      <c r="Q58" s="6">
        <v>1</v>
      </c>
      <c r="R58" s="6"/>
      <c r="S58" s="6"/>
      <c r="T58" s="6"/>
      <c r="U58" s="6"/>
      <c r="V58" s="47">
        <f t="shared" si="9"/>
        <v>14</v>
      </c>
      <c r="W58" s="48">
        <v>20.666666666666668</v>
      </c>
      <c r="X58" s="58">
        <f t="shared" si="4"/>
        <v>67.741935483870961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4</v>
      </c>
      <c r="AQ58" s="6">
        <v>4</v>
      </c>
      <c r="AR58" s="6">
        <v>0</v>
      </c>
      <c r="AS58" s="6">
        <v>0</v>
      </c>
      <c r="AT58" s="6">
        <v>2</v>
      </c>
      <c r="AU58" s="6">
        <v>0</v>
      </c>
      <c r="AV58" s="6"/>
      <c r="AW58" s="6"/>
      <c r="AX58" s="6"/>
      <c r="AY58" s="6"/>
      <c r="AZ58" s="47">
        <f t="shared" si="11"/>
        <v>11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8</v>
      </c>
      <c r="BF58" s="14">
        <f t="shared" si="15"/>
        <v>8</v>
      </c>
      <c r="BG58" s="14">
        <f t="shared" si="16"/>
        <v>0</v>
      </c>
      <c r="BH58" s="14">
        <f t="shared" si="17"/>
        <v>1</v>
      </c>
      <c r="BI58" s="14">
        <f t="shared" si="18"/>
        <v>4</v>
      </c>
      <c r="BJ58" s="14">
        <f t="shared" si="19"/>
        <v>1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25</v>
      </c>
      <c r="BQ58" s="122">
        <f t="shared" si="8"/>
        <v>120.96774193548387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>
        <v>1</v>
      </c>
      <c r="N59" s="6">
        <v>0</v>
      </c>
      <c r="O59" s="6">
        <v>2</v>
      </c>
      <c r="P59" s="6">
        <v>1</v>
      </c>
      <c r="Q59" s="6">
        <v>0</v>
      </c>
      <c r="R59" s="6"/>
      <c r="S59" s="6"/>
      <c r="T59" s="6"/>
      <c r="U59" s="6"/>
      <c r="V59" s="47">
        <f t="shared" si="9"/>
        <v>7</v>
      </c>
      <c r="W59" s="48">
        <v>27</v>
      </c>
      <c r="X59" s="58">
        <f t="shared" si="4"/>
        <v>25.925925925925924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1</v>
      </c>
      <c r="BG59" s="14">
        <f t="shared" si="16"/>
        <v>0</v>
      </c>
      <c r="BH59" s="14">
        <f t="shared" si="17"/>
        <v>2</v>
      </c>
      <c r="BI59" s="14">
        <f t="shared" si="18"/>
        <v>1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7</v>
      </c>
      <c r="BQ59" s="122">
        <f t="shared" si="8"/>
        <v>25.609756097560975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1</v>
      </c>
      <c r="M60" s="6">
        <v>0</v>
      </c>
      <c r="N60" s="6">
        <v>3</v>
      </c>
      <c r="O60" s="6">
        <v>1</v>
      </c>
      <c r="P60" s="6">
        <v>2</v>
      </c>
      <c r="Q60" s="6">
        <v>0</v>
      </c>
      <c r="R60" s="6"/>
      <c r="S60" s="6"/>
      <c r="T60" s="6"/>
      <c r="U60" s="6"/>
      <c r="V60" s="47">
        <f t="shared" si="9"/>
        <v>8</v>
      </c>
      <c r="W60" s="48">
        <v>10</v>
      </c>
      <c r="X60" s="58">
        <f t="shared" si="4"/>
        <v>80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1</v>
      </c>
      <c r="BF60" s="14">
        <f t="shared" si="15"/>
        <v>0</v>
      </c>
      <c r="BG60" s="14">
        <f t="shared" si="16"/>
        <v>3</v>
      </c>
      <c r="BH60" s="14">
        <f t="shared" si="17"/>
        <v>1</v>
      </c>
      <c r="BI60" s="14">
        <f t="shared" si="18"/>
        <v>2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8</v>
      </c>
      <c r="BQ60" s="122">
        <f t="shared" si="8"/>
        <v>80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2</v>
      </c>
      <c r="M61" s="6">
        <v>5</v>
      </c>
      <c r="N61" s="6">
        <v>3</v>
      </c>
      <c r="O61" s="6">
        <v>2</v>
      </c>
      <c r="P61" s="6">
        <v>0</v>
      </c>
      <c r="Q61" s="6">
        <v>0</v>
      </c>
      <c r="R61" s="6"/>
      <c r="S61" s="6"/>
      <c r="T61" s="6"/>
      <c r="U61" s="6"/>
      <c r="V61" s="47">
        <f t="shared" si="9"/>
        <v>21</v>
      </c>
      <c r="W61" s="48">
        <v>43</v>
      </c>
      <c r="X61" s="58">
        <f t="shared" si="4"/>
        <v>48.837209302325576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2</v>
      </c>
      <c r="BF61" s="14">
        <f t="shared" si="15"/>
        <v>5</v>
      </c>
      <c r="BG61" s="14">
        <f t="shared" si="16"/>
        <v>3</v>
      </c>
      <c r="BH61" s="14">
        <f t="shared" si="17"/>
        <v>2</v>
      </c>
      <c r="BI61" s="14">
        <f t="shared" si="18"/>
        <v>0</v>
      </c>
      <c r="BJ61" s="14">
        <f t="shared" si="19"/>
        <v>0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22</v>
      </c>
      <c r="BQ61" s="122">
        <f t="shared" si="8"/>
        <v>49.624060150375939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3</v>
      </c>
      <c r="M62" s="6">
        <v>0</v>
      </c>
      <c r="N62" s="6">
        <v>1</v>
      </c>
      <c r="O62" s="6">
        <v>12</v>
      </c>
      <c r="P62" s="6">
        <v>8</v>
      </c>
      <c r="Q62" s="6">
        <v>0</v>
      </c>
      <c r="R62" s="6"/>
      <c r="S62" s="6"/>
      <c r="T62" s="6"/>
      <c r="U62" s="6"/>
      <c r="V62" s="47">
        <f t="shared" si="9"/>
        <v>38</v>
      </c>
      <c r="W62" s="48">
        <v>88</v>
      </c>
      <c r="X62" s="58">
        <f t="shared" si="4"/>
        <v>43.18181818181818</v>
      </c>
      <c r="Y62" s="6">
        <v>0</v>
      </c>
      <c r="Z62" s="6">
        <v>0</v>
      </c>
      <c r="AA62" s="6">
        <v>1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/>
      <c r="AH62" s="6"/>
      <c r="AI62" s="6"/>
      <c r="AJ62" s="6"/>
      <c r="AK62" s="47">
        <f t="shared" si="10"/>
        <v>1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4</v>
      </c>
      <c r="BF62" s="14">
        <f t="shared" si="15"/>
        <v>0</v>
      </c>
      <c r="BG62" s="14">
        <f t="shared" si="16"/>
        <v>1</v>
      </c>
      <c r="BH62" s="14">
        <f t="shared" si="17"/>
        <v>12</v>
      </c>
      <c r="BI62" s="14">
        <f t="shared" si="18"/>
        <v>8</v>
      </c>
      <c r="BJ62" s="14">
        <f t="shared" si="19"/>
        <v>0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39</v>
      </c>
      <c r="BQ62" s="122">
        <f t="shared" si="8"/>
        <v>44.31818181818182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3</v>
      </c>
      <c r="M63" s="6">
        <v>2</v>
      </c>
      <c r="N63" s="6">
        <v>1</v>
      </c>
      <c r="O63" s="6">
        <v>2</v>
      </c>
      <c r="P63" s="6">
        <v>3</v>
      </c>
      <c r="Q63" s="6">
        <v>0</v>
      </c>
      <c r="R63" s="6"/>
      <c r="S63" s="6"/>
      <c r="T63" s="6"/>
      <c r="U63" s="6"/>
      <c r="V63" s="47">
        <f t="shared" si="9"/>
        <v>17</v>
      </c>
      <c r="W63" s="48">
        <v>25</v>
      </c>
      <c r="X63" s="58">
        <f t="shared" si="4"/>
        <v>68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1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/>
      <c r="AW63" s="6"/>
      <c r="AX63" s="6"/>
      <c r="AY63" s="6"/>
      <c r="AZ63" s="47">
        <f t="shared" si="11"/>
        <v>1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4</v>
      </c>
      <c r="BF63" s="14">
        <f t="shared" si="15"/>
        <v>2</v>
      </c>
      <c r="BG63" s="14">
        <f t="shared" si="16"/>
        <v>1</v>
      </c>
      <c r="BH63" s="14">
        <f t="shared" si="17"/>
        <v>2</v>
      </c>
      <c r="BI63" s="14">
        <f t="shared" si="18"/>
        <v>3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18</v>
      </c>
      <c r="BQ63" s="122">
        <f t="shared" si="8"/>
        <v>72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>
        <v>1</v>
      </c>
      <c r="N64" s="6">
        <v>1</v>
      </c>
      <c r="O64" s="6">
        <v>0</v>
      </c>
      <c r="P64" s="6">
        <v>0</v>
      </c>
      <c r="Q64" s="6">
        <v>0</v>
      </c>
      <c r="R64" s="6"/>
      <c r="S64" s="6"/>
      <c r="T64" s="6"/>
      <c r="U64" s="6"/>
      <c r="V64" s="47">
        <f t="shared" si="9"/>
        <v>3</v>
      </c>
      <c r="W64" s="48">
        <v>18</v>
      </c>
      <c r="X64" s="58">
        <f t="shared" si="4"/>
        <v>16.666666666666664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1</v>
      </c>
      <c r="BG64" s="14">
        <f t="shared" si="16"/>
        <v>1</v>
      </c>
      <c r="BH64" s="14">
        <f t="shared" si="17"/>
        <v>0</v>
      </c>
      <c r="BI64" s="14">
        <f t="shared" si="18"/>
        <v>0</v>
      </c>
      <c r="BJ64" s="14">
        <f t="shared" si="19"/>
        <v>0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3</v>
      </c>
      <c r="BQ64" s="122">
        <f t="shared" si="8"/>
        <v>16.666666666666664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10</v>
      </c>
      <c r="M65" s="6">
        <v>26</v>
      </c>
      <c r="N65" s="6">
        <v>6</v>
      </c>
      <c r="O65" s="6">
        <v>14</v>
      </c>
      <c r="P65" s="6">
        <v>3</v>
      </c>
      <c r="Q65" s="6">
        <v>0</v>
      </c>
      <c r="R65" s="6"/>
      <c r="S65" s="6"/>
      <c r="T65" s="6"/>
      <c r="U65" s="6"/>
      <c r="V65" s="47">
        <f t="shared" si="9"/>
        <v>79</v>
      </c>
      <c r="W65" s="48">
        <v>228.66666666666666</v>
      </c>
      <c r="X65" s="58">
        <f t="shared" si="4"/>
        <v>34.548104956268219</v>
      </c>
      <c r="Y65" s="6">
        <v>0</v>
      </c>
      <c r="Z65" s="6">
        <v>1</v>
      </c>
      <c r="AA65" s="6">
        <v>1</v>
      </c>
      <c r="AB65" s="6">
        <v>0</v>
      </c>
      <c r="AC65" s="6">
        <v>2</v>
      </c>
      <c r="AD65" s="6">
        <v>1</v>
      </c>
      <c r="AE65" s="6">
        <v>1</v>
      </c>
      <c r="AF65" s="6">
        <v>0</v>
      </c>
      <c r="AG65" s="6"/>
      <c r="AH65" s="6"/>
      <c r="AI65" s="6"/>
      <c r="AJ65" s="6"/>
      <c r="AK65" s="47">
        <f t="shared" si="10"/>
        <v>6</v>
      </c>
      <c r="AL65" s="48">
        <v>25.666666666666668</v>
      </c>
      <c r="AM65" s="58">
        <f t="shared" si="5"/>
        <v>23.376623376623375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11</v>
      </c>
      <c r="BF65" s="14">
        <f t="shared" si="15"/>
        <v>26</v>
      </c>
      <c r="BG65" s="14">
        <f t="shared" si="16"/>
        <v>8</v>
      </c>
      <c r="BH65" s="14">
        <f t="shared" si="17"/>
        <v>15</v>
      </c>
      <c r="BI65" s="14">
        <f t="shared" si="18"/>
        <v>4</v>
      </c>
      <c r="BJ65" s="14">
        <f t="shared" si="19"/>
        <v>0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85</v>
      </c>
      <c r="BQ65" s="122">
        <f t="shared" si="8"/>
        <v>33.420707732634341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8</v>
      </c>
      <c r="M67" s="6">
        <v>16</v>
      </c>
      <c r="N67" s="6">
        <v>5</v>
      </c>
      <c r="O67" s="6">
        <v>12</v>
      </c>
      <c r="P67" s="6">
        <v>5</v>
      </c>
      <c r="Q67" s="6">
        <v>0</v>
      </c>
      <c r="R67" s="6"/>
      <c r="S67" s="6"/>
      <c r="T67" s="6"/>
      <c r="U67" s="6"/>
      <c r="V67" s="47">
        <f t="shared" si="9"/>
        <v>74</v>
      </c>
      <c r="W67" s="48">
        <v>76.333333333333329</v>
      </c>
      <c r="X67" s="58">
        <f t="shared" si="4"/>
        <v>96.943231441048042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8</v>
      </c>
      <c r="BF67" s="14">
        <f t="shared" si="15"/>
        <v>16</v>
      </c>
      <c r="BG67" s="14">
        <f t="shared" si="16"/>
        <v>5</v>
      </c>
      <c r="BH67" s="14">
        <f t="shared" si="17"/>
        <v>12</v>
      </c>
      <c r="BI67" s="14">
        <f t="shared" si="18"/>
        <v>5</v>
      </c>
      <c r="BJ67" s="14">
        <f t="shared" si="19"/>
        <v>0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74</v>
      </c>
      <c r="BQ67" s="122">
        <f t="shared" si="8"/>
        <v>96.943231441048042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11</v>
      </c>
      <c r="M68" s="6">
        <v>7</v>
      </c>
      <c r="N68" s="6">
        <v>4</v>
      </c>
      <c r="O68" s="6">
        <v>17</v>
      </c>
      <c r="P68" s="6">
        <v>2</v>
      </c>
      <c r="Q68" s="6">
        <v>0</v>
      </c>
      <c r="R68" s="6"/>
      <c r="S68" s="6"/>
      <c r="T68" s="6"/>
      <c r="U68" s="6"/>
      <c r="V68" s="47">
        <f t="shared" si="9"/>
        <v>58</v>
      </c>
      <c r="W68" s="48">
        <v>127.33333333333333</v>
      </c>
      <c r="X68" s="58">
        <f t="shared" si="4"/>
        <v>45.549738219895289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11</v>
      </c>
      <c r="BF68" s="14">
        <f t="shared" si="15"/>
        <v>7</v>
      </c>
      <c r="BG68" s="14">
        <f t="shared" si="16"/>
        <v>4</v>
      </c>
      <c r="BH68" s="14">
        <f t="shared" si="17"/>
        <v>17</v>
      </c>
      <c r="BI68" s="14">
        <f t="shared" si="18"/>
        <v>2</v>
      </c>
      <c r="BJ68" s="14">
        <f t="shared" si="19"/>
        <v>0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58</v>
      </c>
      <c r="BQ68" s="122">
        <f t="shared" si="8"/>
        <v>45.430809399477809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10</v>
      </c>
      <c r="M69" s="6">
        <v>11</v>
      </c>
      <c r="N69" s="6">
        <v>25</v>
      </c>
      <c r="O69" s="6">
        <v>12</v>
      </c>
      <c r="P69" s="6">
        <v>3</v>
      </c>
      <c r="Q69" s="6">
        <v>1</v>
      </c>
      <c r="R69" s="6"/>
      <c r="S69" s="6"/>
      <c r="T69" s="6"/>
      <c r="U69" s="6"/>
      <c r="V69" s="47">
        <f t="shared" si="9"/>
        <v>97</v>
      </c>
      <c r="W69" s="48">
        <v>107.33333333333333</v>
      </c>
      <c r="X69" s="58">
        <f t="shared" si="4"/>
        <v>90.372670807453417</v>
      </c>
      <c r="Y69" s="6">
        <v>1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10</v>
      </c>
      <c r="BF69" s="14">
        <f t="shared" si="15"/>
        <v>11</v>
      </c>
      <c r="BG69" s="14">
        <f t="shared" si="16"/>
        <v>25</v>
      </c>
      <c r="BH69" s="14">
        <f t="shared" si="17"/>
        <v>12</v>
      </c>
      <c r="BI69" s="14">
        <f t="shared" si="18"/>
        <v>3</v>
      </c>
      <c r="BJ69" s="14">
        <f t="shared" si="19"/>
        <v>1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98</v>
      </c>
      <c r="BQ69" s="122">
        <f t="shared" si="8"/>
        <v>90.461538461538467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25</v>
      </c>
      <c r="L70" s="6">
        <v>16</v>
      </c>
      <c r="M70" s="6">
        <v>25</v>
      </c>
      <c r="N70" s="6">
        <v>20</v>
      </c>
      <c r="O70" s="6">
        <v>5</v>
      </c>
      <c r="P70" s="6">
        <v>7</v>
      </c>
      <c r="Q70" s="6">
        <v>1</v>
      </c>
      <c r="R70" s="6"/>
      <c r="S70" s="6"/>
      <c r="T70" s="6"/>
      <c r="U70" s="6"/>
      <c r="V70" s="47">
        <f t="shared" si="9"/>
        <v>105</v>
      </c>
      <c r="W70" s="48">
        <v>220</v>
      </c>
      <c r="X70" s="58">
        <f t="shared" ref="X70:X133" si="26">IFERROR(V70/W70,0)*100</f>
        <v>47.727272727272727</v>
      </c>
      <c r="Y70" s="6">
        <v>0</v>
      </c>
      <c r="Z70" s="6">
        <v>0</v>
      </c>
      <c r="AA70" s="6">
        <v>1</v>
      </c>
      <c r="AB70" s="6">
        <v>1</v>
      </c>
      <c r="AC70" s="6">
        <v>1</v>
      </c>
      <c r="AD70" s="6">
        <v>0</v>
      </c>
      <c r="AE70" s="6">
        <v>0</v>
      </c>
      <c r="AF70" s="6">
        <v>0</v>
      </c>
      <c r="AG70" s="6"/>
      <c r="AH70" s="6"/>
      <c r="AI70" s="6"/>
      <c r="AJ70" s="6"/>
      <c r="AK70" s="47">
        <f t="shared" si="10"/>
        <v>3</v>
      </c>
      <c r="AL70" s="48">
        <v>7.666666666666667</v>
      </c>
      <c r="AM70" s="58">
        <f t="shared" ref="AM70:AM133" si="27">IFERROR(AK70/AL70,0)*100</f>
        <v>39.130434782608688</v>
      </c>
      <c r="AN70" s="6">
        <v>0</v>
      </c>
      <c r="AO70" s="6">
        <v>14</v>
      </c>
      <c r="AP70" s="6">
        <v>5</v>
      </c>
      <c r="AQ70" s="6">
        <v>2</v>
      </c>
      <c r="AR70" s="6">
        <v>4</v>
      </c>
      <c r="AS70" s="6">
        <v>0</v>
      </c>
      <c r="AT70" s="6">
        <v>0</v>
      </c>
      <c r="AU70" s="6">
        <v>0</v>
      </c>
      <c r="AV70" s="6"/>
      <c r="AW70" s="6"/>
      <c r="AX70" s="6"/>
      <c r="AY70" s="6"/>
      <c r="AZ70" s="47">
        <f t="shared" si="11"/>
        <v>25</v>
      </c>
      <c r="BA70" s="48">
        <v>0.33333333333333331</v>
      </c>
      <c r="BB70" s="58">
        <f t="shared" ref="BB70:BB133" si="28">IFERROR(AZ70/BA70,0)*100</f>
        <v>7500</v>
      </c>
      <c r="BC70" s="14">
        <f t="shared" si="12"/>
        <v>6</v>
      </c>
      <c r="BD70" s="14">
        <f t="shared" si="13"/>
        <v>39</v>
      </c>
      <c r="BE70" s="14">
        <f t="shared" si="14"/>
        <v>22</v>
      </c>
      <c r="BF70" s="14">
        <f t="shared" si="15"/>
        <v>28</v>
      </c>
      <c r="BG70" s="14">
        <f t="shared" si="16"/>
        <v>25</v>
      </c>
      <c r="BH70" s="14">
        <f t="shared" si="17"/>
        <v>5</v>
      </c>
      <c r="BI70" s="14">
        <f t="shared" si="18"/>
        <v>7</v>
      </c>
      <c r="BJ70" s="14">
        <f t="shared" si="19"/>
        <v>1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133</v>
      </c>
      <c r="BQ70" s="122">
        <f t="shared" ref="BQ70:BQ133" si="29">IFERROR(BP70/BO70,0)*100</f>
        <v>58.333333333333336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>
        <v>7</v>
      </c>
      <c r="N71" s="6">
        <v>0</v>
      </c>
      <c r="O71" s="6">
        <v>0</v>
      </c>
      <c r="P71" s="6">
        <v>0</v>
      </c>
      <c r="Q71" s="6">
        <v>0</v>
      </c>
      <c r="R71" s="6"/>
      <c r="S71" s="6"/>
      <c r="T71" s="6"/>
      <c r="U71" s="6"/>
      <c r="V71" s="47">
        <f t="shared" ref="V71:V134" si="30">SUM(J71:U71)</f>
        <v>7</v>
      </c>
      <c r="W71" s="48">
        <v>15.666666666666666</v>
      </c>
      <c r="X71" s="58">
        <f t="shared" si="26"/>
        <v>44.680851063829792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7</v>
      </c>
      <c r="BG71" s="14">
        <f t="shared" ref="BG71:BG134" si="37">+N71+AC71+AR71</f>
        <v>0</v>
      </c>
      <c r="BH71" s="14">
        <f t="shared" ref="BH71:BH134" si="38">+O71+AD71+AS71</f>
        <v>0</v>
      </c>
      <c r="BI71" s="14">
        <f t="shared" ref="BI71:BI134" si="39">+P71+AE71+AT71</f>
        <v>0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7</v>
      </c>
      <c r="BQ71" s="122">
        <f t="shared" si="29"/>
        <v>40.384615384615387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>
        <v>0</v>
      </c>
      <c r="N73" s="6">
        <v>1</v>
      </c>
      <c r="O73" s="6">
        <v>0</v>
      </c>
      <c r="P73" s="6">
        <v>0</v>
      </c>
      <c r="Q73" s="6">
        <v>0</v>
      </c>
      <c r="R73" s="6"/>
      <c r="S73" s="6"/>
      <c r="T73" s="6"/>
      <c r="U73" s="6"/>
      <c r="V73" s="47">
        <f t="shared" si="30"/>
        <v>1</v>
      </c>
      <c r="W73" s="48">
        <v>16</v>
      </c>
      <c r="X73" s="58">
        <f t="shared" si="26"/>
        <v>6.25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1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1</v>
      </c>
      <c r="BQ73" s="122">
        <f t="shared" si="29"/>
        <v>6.25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>
        <v>2</v>
      </c>
      <c r="N74" s="6">
        <v>0</v>
      </c>
      <c r="O74" s="6">
        <v>0</v>
      </c>
      <c r="P74" s="6">
        <v>1</v>
      </c>
      <c r="Q74" s="6">
        <v>0</v>
      </c>
      <c r="R74" s="6"/>
      <c r="S74" s="6"/>
      <c r="T74" s="6"/>
      <c r="U74" s="6"/>
      <c r="V74" s="47">
        <f t="shared" si="30"/>
        <v>3</v>
      </c>
      <c r="W74" s="48">
        <v>11.666666666666666</v>
      </c>
      <c r="X74" s="58">
        <f t="shared" si="26"/>
        <v>25.714285714285719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2</v>
      </c>
      <c r="BG74" s="14">
        <f t="shared" si="37"/>
        <v>0</v>
      </c>
      <c r="BH74" s="14">
        <f t="shared" si="38"/>
        <v>0</v>
      </c>
      <c r="BI74" s="14">
        <f t="shared" si="39"/>
        <v>1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3</v>
      </c>
      <c r="BQ74" s="122">
        <f t="shared" si="29"/>
        <v>23.684210526315791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6</v>
      </c>
      <c r="M75" s="6">
        <v>2</v>
      </c>
      <c r="N75" s="6">
        <v>0</v>
      </c>
      <c r="O75" s="6">
        <v>0</v>
      </c>
      <c r="P75" s="6">
        <v>2</v>
      </c>
      <c r="Q75" s="6">
        <v>0</v>
      </c>
      <c r="R75" s="6"/>
      <c r="S75" s="6"/>
      <c r="T75" s="6"/>
      <c r="U75" s="6"/>
      <c r="V75" s="47">
        <f t="shared" si="30"/>
        <v>10</v>
      </c>
      <c r="W75" s="48">
        <v>34.333333333333336</v>
      </c>
      <c r="X75" s="58">
        <f t="shared" si="26"/>
        <v>29.126213592233007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1</v>
      </c>
      <c r="AQ75" s="6">
        <v>2</v>
      </c>
      <c r="AR75" s="6">
        <v>0</v>
      </c>
      <c r="AS75" s="6">
        <v>0</v>
      </c>
      <c r="AT75" s="6">
        <v>0</v>
      </c>
      <c r="AU75" s="6">
        <v>0</v>
      </c>
      <c r="AV75" s="6"/>
      <c r="AW75" s="6"/>
      <c r="AX75" s="6"/>
      <c r="AY75" s="6"/>
      <c r="AZ75" s="47">
        <f t="shared" si="32"/>
        <v>3</v>
      </c>
      <c r="BA75" s="48">
        <v>0.66666666666666663</v>
      </c>
      <c r="BB75" s="58">
        <f t="shared" si="28"/>
        <v>450</v>
      </c>
      <c r="BC75" s="14">
        <f t="shared" si="33"/>
        <v>0</v>
      </c>
      <c r="BD75" s="14">
        <f t="shared" si="34"/>
        <v>0</v>
      </c>
      <c r="BE75" s="14">
        <f t="shared" si="35"/>
        <v>7</v>
      </c>
      <c r="BF75" s="14">
        <f t="shared" si="36"/>
        <v>4</v>
      </c>
      <c r="BG75" s="14">
        <f t="shared" si="37"/>
        <v>0</v>
      </c>
      <c r="BH75" s="14">
        <f t="shared" si="38"/>
        <v>0</v>
      </c>
      <c r="BI75" s="14">
        <f t="shared" si="39"/>
        <v>2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13</v>
      </c>
      <c r="BQ75" s="122">
        <f t="shared" si="29"/>
        <v>37.142857142857146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3</v>
      </c>
      <c r="M76" s="6">
        <v>3</v>
      </c>
      <c r="N76" s="6">
        <v>4</v>
      </c>
      <c r="O76" s="6">
        <v>0</v>
      </c>
      <c r="P76" s="6">
        <v>0</v>
      </c>
      <c r="Q76" s="6">
        <v>0</v>
      </c>
      <c r="R76" s="6"/>
      <c r="S76" s="6"/>
      <c r="T76" s="6"/>
      <c r="U76" s="6"/>
      <c r="V76" s="47">
        <f t="shared" si="30"/>
        <v>17</v>
      </c>
      <c r="W76" s="48">
        <v>32.333333333333336</v>
      </c>
      <c r="X76" s="58">
        <f t="shared" si="26"/>
        <v>52.577319587628857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3</v>
      </c>
      <c r="BF76" s="14">
        <f t="shared" si="36"/>
        <v>3</v>
      </c>
      <c r="BG76" s="14">
        <f t="shared" si="37"/>
        <v>4</v>
      </c>
      <c r="BH76" s="14">
        <f t="shared" si="38"/>
        <v>0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17</v>
      </c>
      <c r="BQ76" s="122">
        <f t="shared" si="29"/>
        <v>51.515151515151501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3</v>
      </c>
      <c r="L77" s="6">
        <v>0</v>
      </c>
      <c r="M77" s="6">
        <v>0</v>
      </c>
      <c r="N77" s="6">
        <v>0</v>
      </c>
      <c r="O77" s="6">
        <v>0</v>
      </c>
      <c r="P77" s="6">
        <v>1</v>
      </c>
      <c r="Q77" s="6">
        <v>0</v>
      </c>
      <c r="R77" s="6"/>
      <c r="S77" s="6"/>
      <c r="T77" s="6"/>
      <c r="U77" s="6"/>
      <c r="V77" s="47">
        <f t="shared" si="30"/>
        <v>4</v>
      </c>
      <c r="W77" s="48">
        <v>19.333333333333332</v>
      </c>
      <c r="X77" s="58">
        <f t="shared" si="26"/>
        <v>20.689655172413797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3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1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4</v>
      </c>
      <c r="BQ77" s="122">
        <f t="shared" si="29"/>
        <v>20.33898305084746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4</v>
      </c>
      <c r="L78" s="6">
        <v>3</v>
      </c>
      <c r="M78" s="6">
        <v>3</v>
      </c>
      <c r="N78" s="6">
        <v>11</v>
      </c>
      <c r="O78" s="6">
        <v>0</v>
      </c>
      <c r="P78" s="6">
        <v>0</v>
      </c>
      <c r="Q78" s="6">
        <v>0</v>
      </c>
      <c r="R78" s="6"/>
      <c r="S78" s="6"/>
      <c r="T78" s="6"/>
      <c r="U78" s="6"/>
      <c r="V78" s="47">
        <f t="shared" si="30"/>
        <v>24</v>
      </c>
      <c r="W78" s="48">
        <v>42</v>
      </c>
      <c r="X78" s="58">
        <f t="shared" si="26"/>
        <v>57.142857142857139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4</v>
      </c>
      <c r="BE78" s="14">
        <f t="shared" si="35"/>
        <v>3</v>
      </c>
      <c r="BF78" s="14">
        <f t="shared" si="36"/>
        <v>3</v>
      </c>
      <c r="BG78" s="14">
        <f t="shared" si="37"/>
        <v>11</v>
      </c>
      <c r="BH78" s="14">
        <f t="shared" si="38"/>
        <v>0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24</v>
      </c>
      <c r="BQ78" s="122">
        <f t="shared" si="29"/>
        <v>56.69291338582677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9</v>
      </c>
      <c r="M79" s="6">
        <v>10</v>
      </c>
      <c r="N79" s="6">
        <v>3</v>
      </c>
      <c r="O79" s="6">
        <v>5</v>
      </c>
      <c r="P79" s="6">
        <v>7</v>
      </c>
      <c r="Q79" s="6">
        <v>0</v>
      </c>
      <c r="R79" s="6"/>
      <c r="S79" s="6"/>
      <c r="T79" s="6"/>
      <c r="U79" s="6"/>
      <c r="V79" s="47">
        <f t="shared" si="30"/>
        <v>43</v>
      </c>
      <c r="W79" s="48">
        <v>48.333333333333336</v>
      </c>
      <c r="X79" s="58">
        <f t="shared" si="26"/>
        <v>88.965517241379317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9</v>
      </c>
      <c r="BF79" s="14">
        <f t="shared" si="36"/>
        <v>10</v>
      </c>
      <c r="BG79" s="14">
        <f t="shared" si="37"/>
        <v>3</v>
      </c>
      <c r="BH79" s="14">
        <f t="shared" si="38"/>
        <v>5</v>
      </c>
      <c r="BI79" s="14">
        <f t="shared" si="39"/>
        <v>7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43</v>
      </c>
      <c r="BQ79" s="122">
        <f t="shared" si="29"/>
        <v>84.868421052631575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5</v>
      </c>
      <c r="M80" s="6">
        <v>1</v>
      </c>
      <c r="N80" s="6">
        <v>8</v>
      </c>
      <c r="O80" s="6">
        <v>6</v>
      </c>
      <c r="P80" s="6">
        <v>3</v>
      </c>
      <c r="Q80" s="6">
        <v>0</v>
      </c>
      <c r="R80" s="6"/>
      <c r="S80" s="6"/>
      <c r="T80" s="6"/>
      <c r="U80" s="6"/>
      <c r="V80" s="47">
        <f t="shared" si="30"/>
        <v>36</v>
      </c>
      <c r="W80" s="48">
        <v>27.333333333333332</v>
      </c>
      <c r="X80" s="58">
        <f t="shared" si="26"/>
        <v>131.70731707317074</v>
      </c>
      <c r="Y80" s="6">
        <v>1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1</v>
      </c>
      <c r="AF80" s="6">
        <v>0</v>
      </c>
      <c r="AG80" s="6"/>
      <c r="AH80" s="6"/>
      <c r="AI80" s="6"/>
      <c r="AJ80" s="6"/>
      <c r="AK80" s="47">
        <f t="shared" si="31"/>
        <v>2</v>
      </c>
      <c r="AL80" s="48">
        <v>1.6666666666666667</v>
      </c>
      <c r="AM80" s="58">
        <f t="shared" si="27"/>
        <v>120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5</v>
      </c>
      <c r="BF80" s="14">
        <f t="shared" si="36"/>
        <v>1</v>
      </c>
      <c r="BG80" s="14">
        <f t="shared" si="37"/>
        <v>8</v>
      </c>
      <c r="BH80" s="14">
        <f t="shared" si="38"/>
        <v>6</v>
      </c>
      <c r="BI80" s="14">
        <f t="shared" si="39"/>
        <v>4</v>
      </c>
      <c r="BJ80" s="14">
        <f t="shared" si="40"/>
        <v>0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38</v>
      </c>
      <c r="BQ80" s="122">
        <f t="shared" si="29"/>
        <v>128.08988764044943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18</v>
      </c>
      <c r="M81" s="6">
        <v>0</v>
      </c>
      <c r="N81" s="6">
        <v>1</v>
      </c>
      <c r="O81" s="6">
        <v>2</v>
      </c>
      <c r="P81" s="6">
        <v>3</v>
      </c>
      <c r="Q81" s="6">
        <v>0</v>
      </c>
      <c r="R81" s="6"/>
      <c r="S81" s="6"/>
      <c r="T81" s="6"/>
      <c r="U81" s="6"/>
      <c r="V81" s="47">
        <f t="shared" si="30"/>
        <v>35</v>
      </c>
      <c r="W81" s="48">
        <v>66.333333333333329</v>
      </c>
      <c r="X81" s="58">
        <f t="shared" si="26"/>
        <v>52.763819095477395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2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/>
      <c r="AW81" s="6"/>
      <c r="AX81" s="6"/>
      <c r="AY81" s="6"/>
      <c r="AZ81" s="47">
        <f t="shared" si="32"/>
        <v>2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20</v>
      </c>
      <c r="BF81" s="14">
        <f t="shared" si="36"/>
        <v>0</v>
      </c>
      <c r="BG81" s="14">
        <f t="shared" si="37"/>
        <v>1</v>
      </c>
      <c r="BH81" s="14">
        <f t="shared" si="38"/>
        <v>2</v>
      </c>
      <c r="BI81" s="14">
        <f t="shared" si="39"/>
        <v>3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37</v>
      </c>
      <c r="BQ81" s="122">
        <f t="shared" si="29"/>
        <v>55.500000000000007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6</v>
      </c>
      <c r="M82" s="6">
        <v>2</v>
      </c>
      <c r="N82" s="6">
        <v>0</v>
      </c>
      <c r="O82" s="6">
        <v>4</v>
      </c>
      <c r="P82" s="6">
        <v>0</v>
      </c>
      <c r="Q82" s="6">
        <v>0</v>
      </c>
      <c r="R82" s="6"/>
      <c r="S82" s="6"/>
      <c r="T82" s="6"/>
      <c r="U82" s="6"/>
      <c r="V82" s="47">
        <f t="shared" si="30"/>
        <v>13</v>
      </c>
      <c r="W82" s="48">
        <v>34</v>
      </c>
      <c r="X82" s="58">
        <f t="shared" si="26"/>
        <v>38.235294117647058</v>
      </c>
      <c r="Y82" s="6">
        <v>0</v>
      </c>
      <c r="Z82" s="6">
        <v>0</v>
      </c>
      <c r="AA82" s="6">
        <v>1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/>
      <c r="AH82" s="6"/>
      <c r="AI82" s="6"/>
      <c r="AJ82" s="6"/>
      <c r="AK82" s="47">
        <f t="shared" si="31"/>
        <v>1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7</v>
      </c>
      <c r="BF82" s="14">
        <f t="shared" si="36"/>
        <v>2</v>
      </c>
      <c r="BG82" s="14">
        <f t="shared" si="37"/>
        <v>0</v>
      </c>
      <c r="BH82" s="14">
        <f t="shared" si="38"/>
        <v>4</v>
      </c>
      <c r="BI82" s="14">
        <f t="shared" si="39"/>
        <v>0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14</v>
      </c>
      <c r="BQ82" s="122">
        <f t="shared" si="29"/>
        <v>40.384615384615387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>
        <v>0</v>
      </c>
      <c r="N83" s="6">
        <v>9</v>
      </c>
      <c r="O83" s="6">
        <v>0</v>
      </c>
      <c r="P83" s="6">
        <v>0</v>
      </c>
      <c r="Q83" s="6">
        <v>0</v>
      </c>
      <c r="R83" s="6"/>
      <c r="S83" s="6"/>
      <c r="T83" s="6"/>
      <c r="U83" s="6"/>
      <c r="V83" s="47">
        <f t="shared" si="30"/>
        <v>9</v>
      </c>
      <c r="W83" s="48">
        <v>7.333333333333333</v>
      </c>
      <c r="X83" s="58">
        <f t="shared" si="26"/>
        <v>122.72727272727273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9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9</v>
      </c>
      <c r="BQ83" s="122">
        <f t="shared" si="29"/>
        <v>90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1</v>
      </c>
      <c r="M84" s="6">
        <v>3</v>
      </c>
      <c r="N84" s="6">
        <v>9</v>
      </c>
      <c r="O84" s="6">
        <v>1</v>
      </c>
      <c r="P84" s="6">
        <v>0</v>
      </c>
      <c r="Q84" s="6">
        <v>0</v>
      </c>
      <c r="R84" s="6"/>
      <c r="S84" s="6"/>
      <c r="T84" s="6"/>
      <c r="U84" s="6"/>
      <c r="V84" s="47">
        <f t="shared" si="30"/>
        <v>19</v>
      </c>
      <c r="W84" s="48">
        <v>45</v>
      </c>
      <c r="X84" s="58">
        <f t="shared" si="26"/>
        <v>42.222222222222221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1</v>
      </c>
      <c r="BF84" s="14">
        <f t="shared" si="36"/>
        <v>3</v>
      </c>
      <c r="BG84" s="14">
        <f t="shared" si="37"/>
        <v>9</v>
      </c>
      <c r="BH84" s="14">
        <f t="shared" si="38"/>
        <v>1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19</v>
      </c>
      <c r="BQ84" s="122">
        <f t="shared" si="29"/>
        <v>41.605839416058402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2</v>
      </c>
      <c r="L85" s="6">
        <v>0</v>
      </c>
      <c r="M85" s="6">
        <v>2</v>
      </c>
      <c r="N85" s="6">
        <v>6</v>
      </c>
      <c r="O85" s="6">
        <v>3</v>
      </c>
      <c r="P85" s="6">
        <v>6</v>
      </c>
      <c r="Q85" s="6">
        <v>0</v>
      </c>
      <c r="R85" s="6"/>
      <c r="S85" s="6"/>
      <c r="T85" s="6"/>
      <c r="U85" s="6"/>
      <c r="V85" s="47">
        <f t="shared" si="30"/>
        <v>24</v>
      </c>
      <c r="W85" s="48">
        <v>51.333333333333336</v>
      </c>
      <c r="X85" s="58">
        <f t="shared" si="26"/>
        <v>46.753246753246749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1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/>
      <c r="AW85" s="6"/>
      <c r="AX85" s="6"/>
      <c r="AY85" s="6"/>
      <c r="AZ85" s="47">
        <f t="shared" si="32"/>
        <v>1</v>
      </c>
      <c r="BA85" s="48">
        <v>1.6666666666666667</v>
      </c>
      <c r="BB85" s="58">
        <f t="shared" si="28"/>
        <v>60</v>
      </c>
      <c r="BC85" s="14">
        <f t="shared" si="33"/>
        <v>5</v>
      </c>
      <c r="BD85" s="14">
        <f t="shared" si="34"/>
        <v>3</v>
      </c>
      <c r="BE85" s="14">
        <f t="shared" si="35"/>
        <v>0</v>
      </c>
      <c r="BF85" s="14">
        <f t="shared" si="36"/>
        <v>2</v>
      </c>
      <c r="BG85" s="14">
        <f t="shared" si="37"/>
        <v>6</v>
      </c>
      <c r="BH85" s="14">
        <f t="shared" si="38"/>
        <v>3</v>
      </c>
      <c r="BI85" s="14">
        <f t="shared" si="39"/>
        <v>6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25</v>
      </c>
      <c r="BQ85" s="122">
        <f t="shared" si="29"/>
        <v>46.296296296296298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2</v>
      </c>
      <c r="L86" s="6">
        <v>1</v>
      </c>
      <c r="M86" s="6">
        <v>0</v>
      </c>
      <c r="N86" s="6">
        <v>1</v>
      </c>
      <c r="O86" s="6">
        <v>0</v>
      </c>
      <c r="P86" s="6">
        <v>3</v>
      </c>
      <c r="Q86" s="6">
        <v>0</v>
      </c>
      <c r="R86" s="6"/>
      <c r="S86" s="6"/>
      <c r="T86" s="6"/>
      <c r="U86" s="6"/>
      <c r="V86" s="47">
        <f t="shared" si="30"/>
        <v>12</v>
      </c>
      <c r="W86" s="48">
        <v>103.66666666666667</v>
      </c>
      <c r="X86" s="58">
        <f t="shared" si="26"/>
        <v>11.57556270096463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2</v>
      </c>
      <c r="BE86" s="14">
        <f t="shared" si="35"/>
        <v>1</v>
      </c>
      <c r="BF86" s="14">
        <f t="shared" si="36"/>
        <v>0</v>
      </c>
      <c r="BG86" s="14">
        <f t="shared" si="37"/>
        <v>1</v>
      </c>
      <c r="BH86" s="14">
        <f t="shared" si="38"/>
        <v>0</v>
      </c>
      <c r="BI86" s="14">
        <f t="shared" si="39"/>
        <v>3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12</v>
      </c>
      <c r="BQ86" s="122">
        <f t="shared" si="29"/>
        <v>11.180124223602485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4</v>
      </c>
      <c r="L87" s="6">
        <v>3</v>
      </c>
      <c r="M87" s="6">
        <v>2</v>
      </c>
      <c r="N87" s="6">
        <v>5</v>
      </c>
      <c r="O87" s="6">
        <v>4</v>
      </c>
      <c r="P87" s="6">
        <v>2</v>
      </c>
      <c r="Q87" s="6">
        <v>0</v>
      </c>
      <c r="R87" s="6"/>
      <c r="S87" s="6"/>
      <c r="T87" s="6"/>
      <c r="U87" s="6"/>
      <c r="V87" s="47">
        <f t="shared" si="30"/>
        <v>22</v>
      </c>
      <c r="W87" s="48">
        <v>86.333333333333329</v>
      </c>
      <c r="X87" s="58">
        <f t="shared" si="26"/>
        <v>25.482625482625483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4</v>
      </c>
      <c r="BE87" s="14">
        <f t="shared" si="35"/>
        <v>3</v>
      </c>
      <c r="BF87" s="14">
        <f t="shared" si="36"/>
        <v>2</v>
      </c>
      <c r="BG87" s="14">
        <f t="shared" si="37"/>
        <v>5</v>
      </c>
      <c r="BH87" s="14">
        <f t="shared" si="38"/>
        <v>4</v>
      </c>
      <c r="BI87" s="14">
        <f t="shared" si="39"/>
        <v>2</v>
      </c>
      <c r="BJ87" s="14">
        <f t="shared" si="40"/>
        <v>0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22</v>
      </c>
      <c r="BQ87" s="122">
        <f t="shared" si="29"/>
        <v>25.38461538461539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4</v>
      </c>
      <c r="L88" s="6">
        <v>11</v>
      </c>
      <c r="M88" s="6">
        <v>2</v>
      </c>
      <c r="N88" s="6">
        <v>7</v>
      </c>
      <c r="O88" s="6">
        <v>3</v>
      </c>
      <c r="P88" s="6">
        <v>8</v>
      </c>
      <c r="Q88" s="6">
        <v>0</v>
      </c>
      <c r="R88" s="6"/>
      <c r="S88" s="6"/>
      <c r="T88" s="6"/>
      <c r="U88" s="6"/>
      <c r="V88" s="47">
        <f t="shared" si="30"/>
        <v>39</v>
      </c>
      <c r="W88" s="48">
        <v>113</v>
      </c>
      <c r="X88" s="58">
        <f t="shared" si="26"/>
        <v>34.513274336283182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4</v>
      </c>
      <c r="BE88" s="14">
        <f t="shared" si="35"/>
        <v>11</v>
      </c>
      <c r="BF88" s="14">
        <f t="shared" si="36"/>
        <v>2</v>
      </c>
      <c r="BG88" s="14">
        <f t="shared" si="37"/>
        <v>7</v>
      </c>
      <c r="BH88" s="14">
        <f t="shared" si="38"/>
        <v>3</v>
      </c>
      <c r="BI88" s="14">
        <f t="shared" si="39"/>
        <v>8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39</v>
      </c>
      <c r="BQ88" s="122">
        <f t="shared" si="29"/>
        <v>34.411764705882355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8</v>
      </c>
      <c r="K89" s="6">
        <v>19</v>
      </c>
      <c r="L89" s="6">
        <v>3</v>
      </c>
      <c r="M89" s="6">
        <v>8</v>
      </c>
      <c r="N89" s="6">
        <v>16</v>
      </c>
      <c r="O89" s="6">
        <v>9</v>
      </c>
      <c r="P89" s="6">
        <v>3</v>
      </c>
      <c r="Q89" s="6">
        <v>0</v>
      </c>
      <c r="R89" s="6"/>
      <c r="S89" s="6"/>
      <c r="T89" s="6"/>
      <c r="U89" s="6"/>
      <c r="V89" s="47">
        <f t="shared" si="30"/>
        <v>66</v>
      </c>
      <c r="W89" s="48">
        <v>199.33333333333334</v>
      </c>
      <c r="X89" s="58">
        <f t="shared" si="26"/>
        <v>33.110367892976591</v>
      </c>
      <c r="Y89" s="6">
        <v>1</v>
      </c>
      <c r="Z89" s="6">
        <v>2</v>
      </c>
      <c r="AA89" s="6">
        <v>1</v>
      </c>
      <c r="AB89" s="6">
        <v>0</v>
      </c>
      <c r="AC89" s="6">
        <v>0</v>
      </c>
      <c r="AD89" s="6">
        <v>0</v>
      </c>
      <c r="AE89" s="6">
        <v>8</v>
      </c>
      <c r="AF89" s="6">
        <v>0</v>
      </c>
      <c r="AG89" s="6"/>
      <c r="AH89" s="6"/>
      <c r="AI89" s="6"/>
      <c r="AJ89" s="6"/>
      <c r="AK89" s="47">
        <f t="shared" si="31"/>
        <v>12</v>
      </c>
      <c r="AL89" s="48">
        <v>0.66666666666666663</v>
      </c>
      <c r="AM89" s="58">
        <f t="shared" si="27"/>
        <v>1800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9</v>
      </c>
      <c r="BD89" s="14">
        <f t="shared" si="34"/>
        <v>21</v>
      </c>
      <c r="BE89" s="14">
        <f t="shared" si="35"/>
        <v>4</v>
      </c>
      <c r="BF89" s="14">
        <f t="shared" si="36"/>
        <v>8</v>
      </c>
      <c r="BG89" s="14">
        <f t="shared" si="37"/>
        <v>16</v>
      </c>
      <c r="BH89" s="14">
        <f t="shared" si="38"/>
        <v>9</v>
      </c>
      <c r="BI89" s="14">
        <f t="shared" si="39"/>
        <v>11</v>
      </c>
      <c r="BJ89" s="14">
        <f t="shared" si="40"/>
        <v>0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78</v>
      </c>
      <c r="BQ89" s="122">
        <f t="shared" si="29"/>
        <v>38.935108153078204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11</v>
      </c>
      <c r="L90" s="6">
        <v>8</v>
      </c>
      <c r="M90" s="6">
        <v>20</v>
      </c>
      <c r="N90" s="6">
        <v>16</v>
      </c>
      <c r="O90" s="6">
        <v>1</v>
      </c>
      <c r="P90" s="6">
        <v>2</v>
      </c>
      <c r="Q90" s="6">
        <v>2</v>
      </c>
      <c r="R90" s="6"/>
      <c r="S90" s="6"/>
      <c r="T90" s="6"/>
      <c r="U90" s="6"/>
      <c r="V90" s="47">
        <f t="shared" si="30"/>
        <v>63</v>
      </c>
      <c r="W90" s="48">
        <v>78</v>
      </c>
      <c r="X90" s="58">
        <f t="shared" si="26"/>
        <v>80.769230769230774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1</v>
      </c>
      <c r="AF90" s="6">
        <v>0</v>
      </c>
      <c r="AG90" s="6"/>
      <c r="AH90" s="6"/>
      <c r="AI90" s="6"/>
      <c r="AJ90" s="6"/>
      <c r="AK90" s="47">
        <f t="shared" si="31"/>
        <v>1</v>
      </c>
      <c r="AL90" s="48">
        <v>0.33333333333333331</v>
      </c>
      <c r="AM90" s="58">
        <f t="shared" si="27"/>
        <v>300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2</v>
      </c>
      <c r="AU90" s="6">
        <v>2</v>
      </c>
      <c r="AV90" s="6"/>
      <c r="AW90" s="6"/>
      <c r="AX90" s="6"/>
      <c r="AY90" s="6"/>
      <c r="AZ90" s="47">
        <f t="shared" si="32"/>
        <v>4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11</v>
      </c>
      <c r="BE90" s="14">
        <f t="shared" si="35"/>
        <v>8</v>
      </c>
      <c r="BF90" s="14">
        <f t="shared" si="36"/>
        <v>20</v>
      </c>
      <c r="BG90" s="14">
        <f t="shared" si="37"/>
        <v>16</v>
      </c>
      <c r="BH90" s="14">
        <f t="shared" si="38"/>
        <v>1</v>
      </c>
      <c r="BI90" s="14">
        <f t="shared" si="39"/>
        <v>5</v>
      </c>
      <c r="BJ90" s="14">
        <f t="shared" si="40"/>
        <v>4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68</v>
      </c>
      <c r="BQ90" s="122">
        <f t="shared" si="29"/>
        <v>86.808510638297875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1</v>
      </c>
      <c r="L91" s="6">
        <v>0</v>
      </c>
      <c r="M91" s="6">
        <v>0</v>
      </c>
      <c r="N91" s="6">
        <v>2</v>
      </c>
      <c r="O91" s="6">
        <v>0</v>
      </c>
      <c r="P91" s="6">
        <v>1</v>
      </c>
      <c r="Q91" s="6">
        <v>0</v>
      </c>
      <c r="R91" s="6"/>
      <c r="S91" s="6"/>
      <c r="T91" s="6"/>
      <c r="U91" s="6"/>
      <c r="V91" s="47">
        <f t="shared" si="30"/>
        <v>5</v>
      </c>
      <c r="W91" s="48">
        <v>33</v>
      </c>
      <c r="X91" s="58">
        <f t="shared" si="26"/>
        <v>15.151515151515152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1</v>
      </c>
      <c r="BE91" s="14">
        <f t="shared" si="35"/>
        <v>0</v>
      </c>
      <c r="BF91" s="14">
        <f t="shared" si="36"/>
        <v>0</v>
      </c>
      <c r="BG91" s="14">
        <f t="shared" si="37"/>
        <v>2</v>
      </c>
      <c r="BH91" s="14">
        <f t="shared" si="38"/>
        <v>0</v>
      </c>
      <c r="BI91" s="14">
        <f t="shared" si="39"/>
        <v>1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5</v>
      </c>
      <c r="BQ91" s="122">
        <f t="shared" si="29"/>
        <v>15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1</v>
      </c>
      <c r="K92" s="6">
        <v>4</v>
      </c>
      <c r="L92" s="6">
        <v>3</v>
      </c>
      <c r="M92" s="6">
        <v>2</v>
      </c>
      <c r="N92" s="6">
        <v>5</v>
      </c>
      <c r="O92" s="6">
        <v>1</v>
      </c>
      <c r="P92" s="6">
        <v>2</v>
      </c>
      <c r="Q92" s="6">
        <v>0</v>
      </c>
      <c r="R92" s="6"/>
      <c r="S92" s="6"/>
      <c r="T92" s="6"/>
      <c r="U92" s="6"/>
      <c r="V92" s="47">
        <f t="shared" si="30"/>
        <v>18</v>
      </c>
      <c r="W92" s="48">
        <v>36.666666666666664</v>
      </c>
      <c r="X92" s="58">
        <f t="shared" si="26"/>
        <v>49.090909090909093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/>
      <c r="AH92" s="6"/>
      <c r="AI92" s="6"/>
      <c r="AJ92" s="6"/>
      <c r="AK92" s="47">
        <f t="shared" si="31"/>
        <v>0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1</v>
      </c>
      <c r="BD92" s="14">
        <f t="shared" si="34"/>
        <v>4</v>
      </c>
      <c r="BE92" s="14">
        <f t="shared" si="35"/>
        <v>3</v>
      </c>
      <c r="BF92" s="14">
        <f t="shared" si="36"/>
        <v>2</v>
      </c>
      <c r="BG92" s="14">
        <f t="shared" si="37"/>
        <v>5</v>
      </c>
      <c r="BH92" s="14">
        <f t="shared" si="38"/>
        <v>1</v>
      </c>
      <c r="BI92" s="14">
        <f t="shared" si="39"/>
        <v>2</v>
      </c>
      <c r="BJ92" s="14">
        <f t="shared" si="40"/>
        <v>0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18</v>
      </c>
      <c r="BQ92" s="122">
        <f t="shared" si="29"/>
        <v>49.090909090909093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6</v>
      </c>
      <c r="L93" s="6">
        <v>2</v>
      </c>
      <c r="M93" s="6">
        <v>5</v>
      </c>
      <c r="N93" s="6">
        <v>0</v>
      </c>
      <c r="O93" s="6">
        <v>1</v>
      </c>
      <c r="P93" s="6">
        <v>3</v>
      </c>
      <c r="Q93" s="6">
        <v>0</v>
      </c>
      <c r="R93" s="6"/>
      <c r="S93" s="6"/>
      <c r="T93" s="6"/>
      <c r="U93" s="6"/>
      <c r="V93" s="47">
        <f t="shared" si="30"/>
        <v>17</v>
      </c>
      <c r="W93" s="48">
        <v>33.333333333333336</v>
      </c>
      <c r="X93" s="58">
        <f t="shared" si="26"/>
        <v>51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6</v>
      </c>
      <c r="BE93" s="14">
        <f t="shared" si="35"/>
        <v>2</v>
      </c>
      <c r="BF93" s="14">
        <f t="shared" si="36"/>
        <v>5</v>
      </c>
      <c r="BG93" s="14">
        <f t="shared" si="37"/>
        <v>0</v>
      </c>
      <c r="BH93" s="14">
        <f t="shared" si="38"/>
        <v>1</v>
      </c>
      <c r="BI93" s="14">
        <f t="shared" si="39"/>
        <v>3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17</v>
      </c>
      <c r="BQ93" s="122">
        <f t="shared" si="29"/>
        <v>50.495049504950487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2</v>
      </c>
      <c r="K94" s="6">
        <v>2</v>
      </c>
      <c r="L94" s="6">
        <v>5</v>
      </c>
      <c r="M94" s="6">
        <v>6</v>
      </c>
      <c r="N94" s="6">
        <v>3</v>
      </c>
      <c r="O94" s="6">
        <v>1</v>
      </c>
      <c r="P94" s="6">
        <v>0</v>
      </c>
      <c r="Q94" s="6">
        <v>0</v>
      </c>
      <c r="R94" s="6"/>
      <c r="S94" s="6"/>
      <c r="T94" s="6"/>
      <c r="U94" s="6"/>
      <c r="V94" s="47">
        <f t="shared" si="30"/>
        <v>19</v>
      </c>
      <c r="W94" s="48">
        <v>42</v>
      </c>
      <c r="X94" s="58">
        <f t="shared" si="26"/>
        <v>45.238095238095241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2</v>
      </c>
      <c r="BD94" s="14">
        <f t="shared" si="34"/>
        <v>2</v>
      </c>
      <c r="BE94" s="14">
        <f t="shared" si="35"/>
        <v>5</v>
      </c>
      <c r="BF94" s="14">
        <f t="shared" si="36"/>
        <v>6</v>
      </c>
      <c r="BG94" s="14">
        <f t="shared" si="37"/>
        <v>3</v>
      </c>
      <c r="BH94" s="14">
        <f t="shared" si="38"/>
        <v>1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19</v>
      </c>
      <c r="BQ94" s="122">
        <f t="shared" si="29"/>
        <v>45.238095238095241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5</v>
      </c>
      <c r="L95" s="6">
        <v>3</v>
      </c>
      <c r="M95" s="6">
        <v>6</v>
      </c>
      <c r="N95" s="6">
        <v>5</v>
      </c>
      <c r="O95" s="6">
        <v>7</v>
      </c>
      <c r="P95" s="6">
        <v>2</v>
      </c>
      <c r="Q95" s="6">
        <v>0</v>
      </c>
      <c r="R95" s="6"/>
      <c r="S95" s="6"/>
      <c r="T95" s="6"/>
      <c r="U95" s="6"/>
      <c r="V95" s="47">
        <f t="shared" si="30"/>
        <v>33</v>
      </c>
      <c r="W95" s="48">
        <v>57</v>
      </c>
      <c r="X95" s="58">
        <f t="shared" si="26"/>
        <v>57.894736842105267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5</v>
      </c>
      <c r="BE95" s="14">
        <f t="shared" si="35"/>
        <v>3</v>
      </c>
      <c r="BF95" s="14">
        <f t="shared" si="36"/>
        <v>6</v>
      </c>
      <c r="BG95" s="14">
        <f t="shared" si="37"/>
        <v>5</v>
      </c>
      <c r="BH95" s="14">
        <f t="shared" si="38"/>
        <v>7</v>
      </c>
      <c r="BI95" s="14">
        <f t="shared" si="39"/>
        <v>2</v>
      </c>
      <c r="BJ95" s="14">
        <f t="shared" si="40"/>
        <v>0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34</v>
      </c>
      <c r="BQ95" s="122">
        <f t="shared" si="29"/>
        <v>59.302325581395344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3</v>
      </c>
      <c r="L96" s="6">
        <v>2</v>
      </c>
      <c r="M96" s="6">
        <v>4</v>
      </c>
      <c r="N96" s="6">
        <v>4</v>
      </c>
      <c r="O96" s="6">
        <v>0</v>
      </c>
      <c r="P96" s="6">
        <v>0</v>
      </c>
      <c r="Q96" s="6">
        <v>0</v>
      </c>
      <c r="R96" s="6"/>
      <c r="S96" s="6"/>
      <c r="T96" s="6"/>
      <c r="U96" s="6"/>
      <c r="V96" s="47">
        <f t="shared" si="30"/>
        <v>14</v>
      </c>
      <c r="W96" s="48">
        <v>30.333333333333332</v>
      </c>
      <c r="X96" s="58">
        <f t="shared" si="26"/>
        <v>46.153846153846153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3</v>
      </c>
      <c r="BE96" s="14">
        <f t="shared" si="35"/>
        <v>2</v>
      </c>
      <c r="BF96" s="14">
        <f t="shared" si="36"/>
        <v>4</v>
      </c>
      <c r="BG96" s="14">
        <f t="shared" si="37"/>
        <v>4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14</v>
      </c>
      <c r="BQ96" s="122">
        <f t="shared" si="29"/>
        <v>44.680851063829792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7</v>
      </c>
      <c r="L97" s="6">
        <v>2</v>
      </c>
      <c r="M97" s="6">
        <v>5</v>
      </c>
      <c r="N97" s="6">
        <v>13</v>
      </c>
      <c r="O97" s="6">
        <v>15</v>
      </c>
      <c r="P97" s="6">
        <v>6</v>
      </c>
      <c r="Q97" s="6">
        <v>0</v>
      </c>
      <c r="R97" s="6"/>
      <c r="S97" s="6"/>
      <c r="T97" s="6"/>
      <c r="U97" s="6"/>
      <c r="V97" s="47">
        <f t="shared" si="30"/>
        <v>51</v>
      </c>
      <c r="W97" s="48">
        <v>98.666666666666671</v>
      </c>
      <c r="X97" s="58">
        <f t="shared" si="26"/>
        <v>51.689189189189186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7</v>
      </c>
      <c r="BE97" s="14">
        <f t="shared" si="35"/>
        <v>2</v>
      </c>
      <c r="BF97" s="14">
        <f t="shared" si="36"/>
        <v>5</v>
      </c>
      <c r="BG97" s="14">
        <f t="shared" si="37"/>
        <v>13</v>
      </c>
      <c r="BH97" s="14">
        <f t="shared" si="38"/>
        <v>15</v>
      </c>
      <c r="BI97" s="14">
        <f t="shared" si="39"/>
        <v>6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51</v>
      </c>
      <c r="BQ97" s="122">
        <f t="shared" si="29"/>
        <v>50.495049504950494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4</v>
      </c>
      <c r="L98" s="6">
        <v>5</v>
      </c>
      <c r="M98" s="6">
        <v>6</v>
      </c>
      <c r="N98" s="6">
        <v>24</v>
      </c>
      <c r="O98" s="6">
        <v>10</v>
      </c>
      <c r="P98" s="6">
        <v>11</v>
      </c>
      <c r="Q98" s="6">
        <v>0</v>
      </c>
      <c r="R98" s="6"/>
      <c r="S98" s="6"/>
      <c r="T98" s="6"/>
      <c r="U98" s="6"/>
      <c r="V98" s="47">
        <f t="shared" si="30"/>
        <v>73</v>
      </c>
      <c r="W98" s="48">
        <v>132.33333333333334</v>
      </c>
      <c r="X98" s="58">
        <f t="shared" si="26"/>
        <v>55.163727959697731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4</v>
      </c>
      <c r="BE98" s="14">
        <f t="shared" si="35"/>
        <v>5</v>
      </c>
      <c r="BF98" s="14">
        <f t="shared" si="36"/>
        <v>6</v>
      </c>
      <c r="BG98" s="14">
        <f t="shared" si="37"/>
        <v>24</v>
      </c>
      <c r="BH98" s="14">
        <f t="shared" si="38"/>
        <v>10</v>
      </c>
      <c r="BI98" s="14">
        <f t="shared" si="39"/>
        <v>11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73</v>
      </c>
      <c r="BQ98" s="122">
        <f t="shared" si="29"/>
        <v>55.025125628140692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9</v>
      </c>
      <c r="L99" s="6">
        <v>12</v>
      </c>
      <c r="M99" s="6">
        <v>9</v>
      </c>
      <c r="N99" s="6">
        <v>16</v>
      </c>
      <c r="O99" s="6">
        <v>11</v>
      </c>
      <c r="P99" s="6">
        <v>7</v>
      </c>
      <c r="Q99" s="6">
        <v>0</v>
      </c>
      <c r="R99" s="6"/>
      <c r="S99" s="6"/>
      <c r="T99" s="6"/>
      <c r="U99" s="6"/>
      <c r="V99" s="47">
        <f t="shared" si="30"/>
        <v>82</v>
      </c>
      <c r="W99" s="48">
        <v>169.66666666666666</v>
      </c>
      <c r="X99" s="58">
        <f t="shared" si="26"/>
        <v>48.330058939096268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2</v>
      </c>
      <c r="AP99" s="6">
        <v>10</v>
      </c>
      <c r="AQ99" s="6">
        <v>4</v>
      </c>
      <c r="AR99" s="6">
        <v>8</v>
      </c>
      <c r="AS99" s="6">
        <v>9</v>
      </c>
      <c r="AT99" s="6">
        <v>4</v>
      </c>
      <c r="AU99" s="6">
        <v>0</v>
      </c>
      <c r="AV99" s="6"/>
      <c r="AW99" s="6"/>
      <c r="AX99" s="6"/>
      <c r="AY99" s="6"/>
      <c r="AZ99" s="47">
        <f t="shared" si="32"/>
        <v>41</v>
      </c>
      <c r="BA99" s="48">
        <v>15</v>
      </c>
      <c r="BB99" s="58">
        <f t="shared" si="28"/>
        <v>273.33333333333331</v>
      </c>
      <c r="BC99" s="14">
        <f t="shared" si="33"/>
        <v>22</v>
      </c>
      <c r="BD99" s="14">
        <f t="shared" si="34"/>
        <v>11</v>
      </c>
      <c r="BE99" s="14">
        <f t="shared" si="35"/>
        <v>22</v>
      </c>
      <c r="BF99" s="14">
        <f t="shared" si="36"/>
        <v>13</v>
      </c>
      <c r="BG99" s="14">
        <f t="shared" si="37"/>
        <v>24</v>
      </c>
      <c r="BH99" s="14">
        <f t="shared" si="38"/>
        <v>20</v>
      </c>
      <c r="BI99" s="14">
        <f t="shared" si="39"/>
        <v>11</v>
      </c>
      <c r="BJ99" s="14">
        <f t="shared" si="40"/>
        <v>0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123</v>
      </c>
      <c r="BQ99" s="122">
        <f t="shared" si="29"/>
        <v>66.606498194945857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3</v>
      </c>
      <c r="M100" s="6">
        <v>2</v>
      </c>
      <c r="N100" s="6">
        <v>2</v>
      </c>
      <c r="O100" s="6">
        <v>2</v>
      </c>
      <c r="P100" s="6">
        <v>1</v>
      </c>
      <c r="Q100" s="6">
        <v>0</v>
      </c>
      <c r="R100" s="6"/>
      <c r="S100" s="6"/>
      <c r="T100" s="6"/>
      <c r="U100" s="6"/>
      <c r="V100" s="47">
        <f t="shared" si="30"/>
        <v>11</v>
      </c>
      <c r="W100" s="48">
        <v>96.333333333333329</v>
      </c>
      <c r="X100" s="58">
        <f t="shared" si="26"/>
        <v>11.418685121107266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2</v>
      </c>
      <c r="AQ100" s="6">
        <v>2</v>
      </c>
      <c r="AR100" s="6">
        <v>2</v>
      </c>
      <c r="AS100" s="6">
        <v>1</v>
      </c>
      <c r="AT100" s="6">
        <v>0</v>
      </c>
      <c r="AU100" s="6">
        <v>0</v>
      </c>
      <c r="AV100" s="6"/>
      <c r="AW100" s="6"/>
      <c r="AX100" s="6"/>
      <c r="AY100" s="6"/>
      <c r="AZ100" s="47">
        <f t="shared" si="32"/>
        <v>7</v>
      </c>
      <c r="BA100" s="48">
        <v>6.333333333333333</v>
      </c>
      <c r="BB100" s="58">
        <f t="shared" si="28"/>
        <v>110.5263157894737</v>
      </c>
      <c r="BC100" s="14">
        <f t="shared" si="33"/>
        <v>0</v>
      </c>
      <c r="BD100" s="14">
        <f t="shared" si="34"/>
        <v>1</v>
      </c>
      <c r="BE100" s="14">
        <f t="shared" si="35"/>
        <v>5</v>
      </c>
      <c r="BF100" s="14">
        <f t="shared" si="36"/>
        <v>4</v>
      </c>
      <c r="BG100" s="14">
        <f t="shared" si="37"/>
        <v>4</v>
      </c>
      <c r="BH100" s="14">
        <f t="shared" si="38"/>
        <v>3</v>
      </c>
      <c r="BI100" s="14">
        <f t="shared" si="39"/>
        <v>1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18</v>
      </c>
      <c r="BQ100" s="122">
        <f t="shared" si="29"/>
        <v>17.532467532467532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1</v>
      </c>
      <c r="M101" s="6">
        <v>1</v>
      </c>
      <c r="N101" s="6">
        <v>0</v>
      </c>
      <c r="O101" s="6">
        <v>2</v>
      </c>
      <c r="P101" s="6">
        <v>0</v>
      </c>
      <c r="Q101" s="6">
        <v>0</v>
      </c>
      <c r="R101" s="6"/>
      <c r="S101" s="6"/>
      <c r="T101" s="6"/>
      <c r="U101" s="6"/>
      <c r="V101" s="47">
        <f t="shared" si="30"/>
        <v>4</v>
      </c>
      <c r="W101" s="48">
        <v>31.333333333333332</v>
      </c>
      <c r="X101" s="58">
        <f t="shared" si="26"/>
        <v>12.765957446808512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1</v>
      </c>
      <c r="BF101" s="14">
        <f t="shared" si="36"/>
        <v>1</v>
      </c>
      <c r="BG101" s="14">
        <f t="shared" si="37"/>
        <v>0</v>
      </c>
      <c r="BH101" s="14">
        <f t="shared" si="38"/>
        <v>2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4</v>
      </c>
      <c r="BQ101" s="122">
        <f t="shared" si="29"/>
        <v>11.009174311926607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2</v>
      </c>
      <c r="M102" s="6">
        <v>5</v>
      </c>
      <c r="N102" s="6">
        <v>2</v>
      </c>
      <c r="O102" s="6">
        <v>2</v>
      </c>
      <c r="P102" s="6">
        <v>0</v>
      </c>
      <c r="Q102" s="6">
        <v>0</v>
      </c>
      <c r="R102" s="6"/>
      <c r="S102" s="6"/>
      <c r="T102" s="6"/>
      <c r="U102" s="6"/>
      <c r="V102" s="47">
        <f t="shared" si="30"/>
        <v>14</v>
      </c>
      <c r="W102" s="48">
        <v>32</v>
      </c>
      <c r="X102" s="58">
        <f t="shared" si="26"/>
        <v>43.75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2</v>
      </c>
      <c r="AQ102" s="6">
        <v>2</v>
      </c>
      <c r="AR102" s="6">
        <v>0</v>
      </c>
      <c r="AS102" s="6">
        <v>0</v>
      </c>
      <c r="AT102" s="6">
        <v>0</v>
      </c>
      <c r="AU102" s="6">
        <v>0</v>
      </c>
      <c r="AV102" s="6"/>
      <c r="AW102" s="6"/>
      <c r="AX102" s="6"/>
      <c r="AY102" s="6"/>
      <c r="AZ102" s="47">
        <f t="shared" si="32"/>
        <v>4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4</v>
      </c>
      <c r="BF102" s="14">
        <f t="shared" si="36"/>
        <v>7</v>
      </c>
      <c r="BG102" s="14">
        <f t="shared" si="37"/>
        <v>2</v>
      </c>
      <c r="BH102" s="14">
        <f t="shared" si="38"/>
        <v>2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18</v>
      </c>
      <c r="BQ102" s="122">
        <f t="shared" si="29"/>
        <v>55.670103092783499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3</v>
      </c>
      <c r="L103" s="6">
        <v>2</v>
      </c>
      <c r="M103" s="6">
        <v>4</v>
      </c>
      <c r="N103" s="6">
        <v>2</v>
      </c>
      <c r="O103" s="6">
        <v>2</v>
      </c>
      <c r="P103" s="6">
        <v>0</v>
      </c>
      <c r="Q103" s="6">
        <v>0</v>
      </c>
      <c r="R103" s="6"/>
      <c r="S103" s="6"/>
      <c r="T103" s="6"/>
      <c r="U103" s="6"/>
      <c r="V103" s="47">
        <f t="shared" si="30"/>
        <v>16</v>
      </c>
      <c r="W103" s="48">
        <v>57</v>
      </c>
      <c r="X103" s="58">
        <f t="shared" si="26"/>
        <v>28.07017543859649</v>
      </c>
      <c r="Y103" s="6">
        <v>2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3</v>
      </c>
      <c r="BE103" s="14">
        <f t="shared" si="35"/>
        <v>2</v>
      </c>
      <c r="BF103" s="14">
        <f t="shared" si="36"/>
        <v>4</v>
      </c>
      <c r="BG103" s="14">
        <f t="shared" si="37"/>
        <v>2</v>
      </c>
      <c r="BH103" s="14">
        <f t="shared" si="38"/>
        <v>2</v>
      </c>
      <c r="BI103" s="14">
        <f t="shared" si="39"/>
        <v>0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18</v>
      </c>
      <c r="BQ103" s="122">
        <f t="shared" si="29"/>
        <v>29.670329670329672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>
        <v>0</v>
      </c>
      <c r="N104" s="6">
        <v>2</v>
      </c>
      <c r="O104" s="6">
        <v>2</v>
      </c>
      <c r="P104" s="6">
        <v>1</v>
      </c>
      <c r="Q104" s="6">
        <v>0</v>
      </c>
      <c r="R104" s="6"/>
      <c r="S104" s="6"/>
      <c r="T104" s="6"/>
      <c r="U104" s="6"/>
      <c r="V104" s="47">
        <f t="shared" si="30"/>
        <v>5</v>
      </c>
      <c r="W104" s="48">
        <v>25</v>
      </c>
      <c r="X104" s="58">
        <f t="shared" si="26"/>
        <v>20</v>
      </c>
      <c r="Y104" s="6">
        <v>0</v>
      </c>
      <c r="Z104" s="6">
        <v>0</v>
      </c>
      <c r="AA104" s="6">
        <v>0</v>
      </c>
      <c r="AB104" s="6">
        <v>0</v>
      </c>
      <c r="AC104" s="6">
        <v>1</v>
      </c>
      <c r="AD104" s="6">
        <v>0</v>
      </c>
      <c r="AE104" s="6">
        <v>0</v>
      </c>
      <c r="AF104" s="6">
        <v>0</v>
      </c>
      <c r="AG104" s="6"/>
      <c r="AH104" s="6"/>
      <c r="AI104" s="6"/>
      <c r="AJ104" s="6"/>
      <c r="AK104" s="47">
        <f t="shared" si="31"/>
        <v>1</v>
      </c>
      <c r="AL104" s="48">
        <v>5.333333333333333</v>
      </c>
      <c r="AM104" s="58">
        <f t="shared" si="27"/>
        <v>18.75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3</v>
      </c>
      <c r="BH104" s="14">
        <f t="shared" si="38"/>
        <v>2</v>
      </c>
      <c r="BI104" s="14">
        <f t="shared" si="39"/>
        <v>1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6</v>
      </c>
      <c r="BQ104" s="122">
        <f t="shared" si="29"/>
        <v>18.947368421052634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5</v>
      </c>
      <c r="L105" s="6">
        <v>5</v>
      </c>
      <c r="M105" s="6">
        <v>2</v>
      </c>
      <c r="N105" s="6">
        <v>1</v>
      </c>
      <c r="O105" s="6">
        <v>0</v>
      </c>
      <c r="P105" s="6">
        <v>4</v>
      </c>
      <c r="Q105" s="6">
        <v>0</v>
      </c>
      <c r="R105" s="6"/>
      <c r="S105" s="6"/>
      <c r="T105" s="6"/>
      <c r="U105" s="6"/>
      <c r="V105" s="47">
        <f t="shared" si="30"/>
        <v>18</v>
      </c>
      <c r="W105" s="48">
        <v>28.333333333333332</v>
      </c>
      <c r="X105" s="58">
        <f t="shared" si="26"/>
        <v>63.529411764705891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5</v>
      </c>
      <c r="BE105" s="14">
        <f t="shared" si="35"/>
        <v>5</v>
      </c>
      <c r="BF105" s="14">
        <f t="shared" si="36"/>
        <v>2</v>
      </c>
      <c r="BG105" s="14">
        <f t="shared" si="37"/>
        <v>1</v>
      </c>
      <c r="BH105" s="14">
        <f t="shared" si="38"/>
        <v>0</v>
      </c>
      <c r="BI105" s="14">
        <f t="shared" si="39"/>
        <v>4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18</v>
      </c>
      <c r="BQ105" s="122">
        <f t="shared" si="29"/>
        <v>63.529411764705891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7</v>
      </c>
      <c r="L106" s="6">
        <v>6</v>
      </c>
      <c r="M106" s="6">
        <v>5</v>
      </c>
      <c r="N106" s="6">
        <v>2</v>
      </c>
      <c r="O106" s="6">
        <v>5</v>
      </c>
      <c r="P106" s="6">
        <v>9</v>
      </c>
      <c r="Q106" s="6">
        <v>0</v>
      </c>
      <c r="R106" s="6"/>
      <c r="S106" s="6"/>
      <c r="T106" s="6"/>
      <c r="U106" s="6"/>
      <c r="V106" s="47">
        <f t="shared" si="30"/>
        <v>43</v>
      </c>
      <c r="W106" s="48">
        <v>84</v>
      </c>
      <c r="X106" s="58">
        <f t="shared" si="26"/>
        <v>51.19047619047619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1</v>
      </c>
      <c r="AF106" s="6">
        <v>0</v>
      </c>
      <c r="AG106" s="6"/>
      <c r="AH106" s="6"/>
      <c r="AI106" s="6"/>
      <c r="AJ106" s="6"/>
      <c r="AK106" s="47">
        <f t="shared" si="31"/>
        <v>1</v>
      </c>
      <c r="AL106" s="48">
        <v>1</v>
      </c>
      <c r="AM106" s="58">
        <f t="shared" si="27"/>
        <v>100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7</v>
      </c>
      <c r="BE106" s="14">
        <f t="shared" si="35"/>
        <v>6</v>
      </c>
      <c r="BF106" s="14">
        <f t="shared" si="36"/>
        <v>5</v>
      </c>
      <c r="BG106" s="14">
        <f t="shared" si="37"/>
        <v>2</v>
      </c>
      <c r="BH106" s="14">
        <f t="shared" si="38"/>
        <v>5</v>
      </c>
      <c r="BI106" s="14">
        <f t="shared" si="39"/>
        <v>10</v>
      </c>
      <c r="BJ106" s="14">
        <f t="shared" si="40"/>
        <v>0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44</v>
      </c>
      <c r="BQ106" s="122">
        <f t="shared" si="29"/>
        <v>51.764705882352949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1</v>
      </c>
      <c r="M107" s="6">
        <v>4</v>
      </c>
      <c r="N107" s="6">
        <v>3</v>
      </c>
      <c r="O107" s="6">
        <v>3</v>
      </c>
      <c r="P107" s="6">
        <v>1</v>
      </c>
      <c r="Q107" s="6">
        <v>1</v>
      </c>
      <c r="R107" s="6"/>
      <c r="S107" s="6"/>
      <c r="T107" s="6"/>
      <c r="U107" s="6"/>
      <c r="V107" s="47">
        <f t="shared" si="30"/>
        <v>18</v>
      </c>
      <c r="W107" s="48">
        <v>72.666666666666671</v>
      </c>
      <c r="X107" s="58">
        <f t="shared" si="26"/>
        <v>24.77064220183486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1</v>
      </c>
      <c r="BF107" s="14">
        <f t="shared" si="36"/>
        <v>4</v>
      </c>
      <c r="BG107" s="14">
        <f t="shared" si="37"/>
        <v>3</v>
      </c>
      <c r="BH107" s="14">
        <f t="shared" si="38"/>
        <v>3</v>
      </c>
      <c r="BI107" s="14">
        <f t="shared" si="39"/>
        <v>1</v>
      </c>
      <c r="BJ107" s="14">
        <f t="shared" si="40"/>
        <v>1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18</v>
      </c>
      <c r="BQ107" s="122">
        <f t="shared" si="29"/>
        <v>24.77064220183486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5</v>
      </c>
      <c r="M108" s="6">
        <v>4</v>
      </c>
      <c r="N108" s="6">
        <v>1</v>
      </c>
      <c r="O108" s="6">
        <v>1</v>
      </c>
      <c r="P108" s="6">
        <v>2</v>
      </c>
      <c r="Q108" s="6">
        <v>0</v>
      </c>
      <c r="R108" s="6"/>
      <c r="S108" s="6"/>
      <c r="T108" s="6"/>
      <c r="U108" s="6"/>
      <c r="V108" s="47">
        <f t="shared" si="30"/>
        <v>19</v>
      </c>
      <c r="W108" s="48">
        <v>21</v>
      </c>
      <c r="X108" s="58">
        <f t="shared" si="26"/>
        <v>90.476190476190482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5</v>
      </c>
      <c r="BF108" s="14">
        <f t="shared" si="36"/>
        <v>4</v>
      </c>
      <c r="BG108" s="14">
        <f t="shared" si="37"/>
        <v>1</v>
      </c>
      <c r="BH108" s="14">
        <f t="shared" si="38"/>
        <v>1</v>
      </c>
      <c r="BI108" s="14">
        <f t="shared" si="39"/>
        <v>2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19</v>
      </c>
      <c r="BQ108" s="122">
        <f t="shared" si="29"/>
        <v>89.0625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1</v>
      </c>
      <c r="M109" s="6">
        <v>1</v>
      </c>
      <c r="N109" s="6">
        <v>3</v>
      </c>
      <c r="O109" s="6">
        <v>0</v>
      </c>
      <c r="P109" s="6">
        <v>2</v>
      </c>
      <c r="Q109" s="6">
        <v>0</v>
      </c>
      <c r="R109" s="6"/>
      <c r="S109" s="6"/>
      <c r="T109" s="6"/>
      <c r="U109" s="6"/>
      <c r="V109" s="47">
        <f t="shared" si="30"/>
        <v>8</v>
      </c>
      <c r="W109" s="48">
        <v>25.333333333333332</v>
      </c>
      <c r="X109" s="58">
        <f t="shared" si="26"/>
        <v>31.578947368421055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1</v>
      </c>
      <c r="BF109" s="14">
        <f t="shared" si="36"/>
        <v>1</v>
      </c>
      <c r="BG109" s="14">
        <f t="shared" si="37"/>
        <v>3</v>
      </c>
      <c r="BH109" s="14">
        <f t="shared" si="38"/>
        <v>0</v>
      </c>
      <c r="BI109" s="14">
        <f t="shared" si="39"/>
        <v>2</v>
      </c>
      <c r="BJ109" s="14">
        <f t="shared" si="40"/>
        <v>0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8</v>
      </c>
      <c r="BQ109" s="122">
        <f t="shared" si="29"/>
        <v>31.578947368421055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8</v>
      </c>
      <c r="M110" s="6">
        <v>6</v>
      </c>
      <c r="N110" s="6">
        <v>2</v>
      </c>
      <c r="O110" s="6">
        <v>6</v>
      </c>
      <c r="P110" s="6">
        <v>2</v>
      </c>
      <c r="Q110" s="6">
        <v>0</v>
      </c>
      <c r="R110" s="6"/>
      <c r="S110" s="6"/>
      <c r="T110" s="6"/>
      <c r="U110" s="6"/>
      <c r="V110" s="47">
        <f t="shared" si="30"/>
        <v>33</v>
      </c>
      <c r="W110" s="48">
        <v>42.666666666666664</v>
      </c>
      <c r="X110" s="58">
        <f t="shared" si="26"/>
        <v>77.34375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8</v>
      </c>
      <c r="BF110" s="14">
        <f t="shared" si="36"/>
        <v>6</v>
      </c>
      <c r="BG110" s="14">
        <f t="shared" si="37"/>
        <v>2</v>
      </c>
      <c r="BH110" s="14">
        <f t="shared" si="38"/>
        <v>6</v>
      </c>
      <c r="BI110" s="14">
        <f t="shared" si="39"/>
        <v>2</v>
      </c>
      <c r="BJ110" s="14">
        <f t="shared" si="40"/>
        <v>0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33</v>
      </c>
      <c r="BQ110" s="122">
        <f t="shared" si="29"/>
        <v>75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>
        <v>0</v>
      </c>
      <c r="N111" s="6">
        <v>2</v>
      </c>
      <c r="O111" s="6">
        <v>0</v>
      </c>
      <c r="P111" s="6">
        <v>1</v>
      </c>
      <c r="Q111" s="6">
        <v>0</v>
      </c>
      <c r="R111" s="6"/>
      <c r="S111" s="6"/>
      <c r="T111" s="6"/>
      <c r="U111" s="6"/>
      <c r="V111" s="47">
        <f t="shared" si="30"/>
        <v>10</v>
      </c>
      <c r="W111" s="48">
        <v>52.333333333333336</v>
      </c>
      <c r="X111" s="58">
        <f t="shared" si="26"/>
        <v>19.108280254777068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2</v>
      </c>
      <c r="BH111" s="14">
        <f t="shared" si="38"/>
        <v>0</v>
      </c>
      <c r="BI111" s="14">
        <f t="shared" si="39"/>
        <v>1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10</v>
      </c>
      <c r="BQ111" s="122">
        <f t="shared" si="29"/>
        <v>18.867924528301888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>
        <v>0</v>
      </c>
      <c r="N112" s="6">
        <v>0</v>
      </c>
      <c r="O112" s="6">
        <v>2</v>
      </c>
      <c r="P112" s="6">
        <v>0</v>
      </c>
      <c r="Q112" s="6">
        <v>0</v>
      </c>
      <c r="R112" s="6"/>
      <c r="S112" s="6"/>
      <c r="T112" s="6"/>
      <c r="U112" s="6"/>
      <c r="V112" s="47">
        <f t="shared" si="30"/>
        <v>7</v>
      </c>
      <c r="W112" s="48">
        <v>22.666666666666668</v>
      </c>
      <c r="X112" s="58">
        <f t="shared" si="26"/>
        <v>30.882352941176467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2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7</v>
      </c>
      <c r="BQ112" s="122">
        <f t="shared" si="29"/>
        <v>30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3</v>
      </c>
      <c r="M113" s="6">
        <v>6</v>
      </c>
      <c r="N113" s="6">
        <v>2</v>
      </c>
      <c r="O113" s="6">
        <v>2</v>
      </c>
      <c r="P113" s="6">
        <v>2</v>
      </c>
      <c r="Q113" s="6">
        <v>0</v>
      </c>
      <c r="R113" s="6"/>
      <c r="S113" s="6"/>
      <c r="T113" s="6"/>
      <c r="U113" s="6"/>
      <c r="V113" s="47">
        <f t="shared" si="30"/>
        <v>20</v>
      </c>
      <c r="W113" s="48">
        <v>21.333333333333332</v>
      </c>
      <c r="X113" s="58">
        <f t="shared" si="26"/>
        <v>93.75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3</v>
      </c>
      <c r="BF113" s="14">
        <f t="shared" si="36"/>
        <v>6</v>
      </c>
      <c r="BG113" s="14">
        <f t="shared" si="37"/>
        <v>2</v>
      </c>
      <c r="BH113" s="14">
        <f t="shared" si="38"/>
        <v>2</v>
      </c>
      <c r="BI113" s="14">
        <f t="shared" si="39"/>
        <v>2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20</v>
      </c>
      <c r="BQ113" s="122">
        <f t="shared" si="29"/>
        <v>93.75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2</v>
      </c>
      <c r="M114" s="6">
        <v>2</v>
      </c>
      <c r="N114" s="6">
        <v>4</v>
      </c>
      <c r="O114" s="6">
        <v>15</v>
      </c>
      <c r="P114" s="6">
        <v>4</v>
      </c>
      <c r="Q114" s="6">
        <v>0</v>
      </c>
      <c r="R114" s="6"/>
      <c r="S114" s="6"/>
      <c r="T114" s="6"/>
      <c r="U114" s="6"/>
      <c r="V114" s="47">
        <f t="shared" si="30"/>
        <v>36</v>
      </c>
      <c r="W114" s="48">
        <v>46.666666666666664</v>
      </c>
      <c r="X114" s="58">
        <f t="shared" si="26"/>
        <v>77.142857142857153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1</v>
      </c>
      <c r="AQ114" s="6">
        <v>0</v>
      </c>
      <c r="AR114" s="6">
        <v>1</v>
      </c>
      <c r="AS114" s="6">
        <v>2</v>
      </c>
      <c r="AT114" s="6">
        <v>0</v>
      </c>
      <c r="AU114" s="6">
        <v>0</v>
      </c>
      <c r="AV114" s="6"/>
      <c r="AW114" s="6"/>
      <c r="AX114" s="6"/>
      <c r="AY114" s="6"/>
      <c r="AZ114" s="47">
        <f t="shared" si="32"/>
        <v>4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3</v>
      </c>
      <c r="BF114" s="14">
        <f t="shared" si="36"/>
        <v>2</v>
      </c>
      <c r="BG114" s="14">
        <f t="shared" si="37"/>
        <v>5</v>
      </c>
      <c r="BH114" s="14">
        <f t="shared" si="38"/>
        <v>17</v>
      </c>
      <c r="BI114" s="14">
        <f t="shared" si="39"/>
        <v>4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40</v>
      </c>
      <c r="BQ114" s="122">
        <f t="shared" si="29"/>
        <v>85.714285714285722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5</v>
      </c>
      <c r="L115" s="6">
        <v>4</v>
      </c>
      <c r="M115" s="6">
        <v>2</v>
      </c>
      <c r="N115" s="6">
        <v>4</v>
      </c>
      <c r="O115" s="6">
        <v>1</v>
      </c>
      <c r="P115" s="6">
        <v>2</v>
      </c>
      <c r="Q115" s="6">
        <v>0</v>
      </c>
      <c r="R115" s="6"/>
      <c r="S115" s="6"/>
      <c r="T115" s="6"/>
      <c r="U115" s="6"/>
      <c r="V115" s="47">
        <f t="shared" si="30"/>
        <v>19</v>
      </c>
      <c r="W115" s="48">
        <v>61.333333333333336</v>
      </c>
      <c r="X115" s="58">
        <f t="shared" si="26"/>
        <v>30.978260869565215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5</v>
      </c>
      <c r="BE115" s="14">
        <f t="shared" si="35"/>
        <v>4</v>
      </c>
      <c r="BF115" s="14">
        <f t="shared" si="36"/>
        <v>2</v>
      </c>
      <c r="BG115" s="14">
        <f t="shared" si="37"/>
        <v>4</v>
      </c>
      <c r="BH115" s="14">
        <f t="shared" si="38"/>
        <v>1</v>
      </c>
      <c r="BI115" s="14">
        <f t="shared" si="39"/>
        <v>2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19</v>
      </c>
      <c r="BQ115" s="122">
        <f t="shared" si="29"/>
        <v>30.978260869565215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4</v>
      </c>
      <c r="M116" s="6">
        <v>4</v>
      </c>
      <c r="N116" s="6">
        <v>3</v>
      </c>
      <c r="O116" s="6">
        <v>2</v>
      </c>
      <c r="P116" s="6">
        <v>3</v>
      </c>
      <c r="Q116" s="6">
        <v>0</v>
      </c>
      <c r="R116" s="6"/>
      <c r="S116" s="6"/>
      <c r="T116" s="6"/>
      <c r="U116" s="6"/>
      <c r="V116" s="47">
        <f t="shared" si="30"/>
        <v>20</v>
      </c>
      <c r="W116" s="48">
        <v>51.666666666666664</v>
      </c>
      <c r="X116" s="58">
        <f t="shared" si="26"/>
        <v>38.70967741935484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4</v>
      </c>
      <c r="BF116" s="14">
        <f t="shared" si="36"/>
        <v>4</v>
      </c>
      <c r="BG116" s="14">
        <f t="shared" si="37"/>
        <v>3</v>
      </c>
      <c r="BH116" s="14">
        <f t="shared" si="38"/>
        <v>2</v>
      </c>
      <c r="BI116" s="14">
        <f t="shared" si="39"/>
        <v>3</v>
      </c>
      <c r="BJ116" s="14">
        <f t="shared" si="40"/>
        <v>0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20</v>
      </c>
      <c r="BQ116" s="122">
        <f t="shared" si="29"/>
        <v>37.500000000000007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8</v>
      </c>
      <c r="K117" s="6">
        <v>7</v>
      </c>
      <c r="L117" s="6">
        <v>10</v>
      </c>
      <c r="M117" s="6">
        <v>8</v>
      </c>
      <c r="N117" s="6">
        <v>11</v>
      </c>
      <c r="O117" s="6">
        <v>7</v>
      </c>
      <c r="P117" s="6">
        <v>7</v>
      </c>
      <c r="Q117" s="6">
        <v>0</v>
      </c>
      <c r="R117" s="6"/>
      <c r="S117" s="6"/>
      <c r="T117" s="6"/>
      <c r="U117" s="6"/>
      <c r="V117" s="47">
        <f t="shared" si="30"/>
        <v>58</v>
      </c>
      <c r="W117" s="48">
        <v>40.333333333333336</v>
      </c>
      <c r="X117" s="58">
        <f t="shared" si="26"/>
        <v>143.80165289256198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8</v>
      </c>
      <c r="BD117" s="14">
        <f t="shared" si="34"/>
        <v>7</v>
      </c>
      <c r="BE117" s="14">
        <f t="shared" si="35"/>
        <v>10</v>
      </c>
      <c r="BF117" s="14">
        <f t="shared" si="36"/>
        <v>8</v>
      </c>
      <c r="BG117" s="14">
        <f t="shared" si="37"/>
        <v>11</v>
      </c>
      <c r="BH117" s="14">
        <f t="shared" si="38"/>
        <v>7</v>
      </c>
      <c r="BI117" s="14">
        <f t="shared" si="39"/>
        <v>7</v>
      </c>
      <c r="BJ117" s="14">
        <f t="shared" si="40"/>
        <v>0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58</v>
      </c>
      <c r="BQ117" s="122">
        <f t="shared" si="29"/>
        <v>143.80165289256198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28</v>
      </c>
      <c r="L118" s="6">
        <v>15</v>
      </c>
      <c r="M118" s="6">
        <v>20</v>
      </c>
      <c r="N118" s="6">
        <v>24</v>
      </c>
      <c r="O118" s="6">
        <v>29</v>
      </c>
      <c r="P118" s="6">
        <v>8</v>
      </c>
      <c r="Q118" s="6">
        <v>0</v>
      </c>
      <c r="R118" s="6"/>
      <c r="S118" s="6"/>
      <c r="T118" s="6"/>
      <c r="U118" s="6"/>
      <c r="V118" s="47">
        <f t="shared" si="30"/>
        <v>132</v>
      </c>
      <c r="W118" s="48">
        <v>222</v>
      </c>
      <c r="X118" s="58">
        <f t="shared" si="26"/>
        <v>59.45945945945946</v>
      </c>
      <c r="Y118" s="6">
        <v>0</v>
      </c>
      <c r="Z118" s="6">
        <v>0</v>
      </c>
      <c r="AA118" s="6">
        <v>0</v>
      </c>
      <c r="AB118" s="6">
        <v>0</v>
      </c>
      <c r="AC118" s="6">
        <v>1</v>
      </c>
      <c r="AD118" s="6">
        <v>1</v>
      </c>
      <c r="AE118" s="6">
        <v>0</v>
      </c>
      <c r="AF118" s="6">
        <v>0</v>
      </c>
      <c r="AG118" s="6"/>
      <c r="AH118" s="6"/>
      <c r="AI118" s="6"/>
      <c r="AJ118" s="6"/>
      <c r="AK118" s="47">
        <f t="shared" si="31"/>
        <v>2</v>
      </c>
      <c r="AL118" s="48">
        <v>4.333333333333333</v>
      </c>
      <c r="AM118" s="58">
        <f t="shared" si="27"/>
        <v>46.153846153846153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28</v>
      </c>
      <c r="BE118" s="14">
        <f t="shared" si="35"/>
        <v>15</v>
      </c>
      <c r="BF118" s="14">
        <f t="shared" si="36"/>
        <v>20</v>
      </c>
      <c r="BG118" s="14">
        <f t="shared" si="37"/>
        <v>25</v>
      </c>
      <c r="BH118" s="14">
        <f t="shared" si="38"/>
        <v>30</v>
      </c>
      <c r="BI118" s="14">
        <f t="shared" si="39"/>
        <v>8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134</v>
      </c>
      <c r="BQ118" s="122">
        <f t="shared" si="29"/>
        <v>59.204712812960238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>
        <v>8</v>
      </c>
      <c r="N122" s="6">
        <v>0</v>
      </c>
      <c r="O122" s="6">
        <v>4</v>
      </c>
      <c r="P122" s="6">
        <v>3</v>
      </c>
      <c r="Q122" s="6">
        <v>0</v>
      </c>
      <c r="R122" s="6"/>
      <c r="S122" s="6"/>
      <c r="T122" s="6"/>
      <c r="U122" s="6"/>
      <c r="V122" s="47">
        <f t="shared" si="30"/>
        <v>15</v>
      </c>
      <c r="W122" s="48">
        <v>14</v>
      </c>
      <c r="X122" s="58">
        <f t="shared" si="26"/>
        <v>107.14285714285714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8</v>
      </c>
      <c r="BG122" s="14">
        <f t="shared" si="37"/>
        <v>0</v>
      </c>
      <c r="BH122" s="14">
        <f t="shared" si="38"/>
        <v>4</v>
      </c>
      <c r="BI122" s="14">
        <f t="shared" si="39"/>
        <v>3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15</v>
      </c>
      <c r="BQ122" s="122">
        <f t="shared" si="29"/>
        <v>107.14285714285714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2</v>
      </c>
      <c r="L123" s="6">
        <v>1</v>
      </c>
      <c r="M123" s="6">
        <v>1</v>
      </c>
      <c r="N123" s="6">
        <v>4</v>
      </c>
      <c r="O123" s="6">
        <v>1</v>
      </c>
      <c r="P123" s="6">
        <v>0</v>
      </c>
      <c r="Q123" s="6">
        <v>0</v>
      </c>
      <c r="R123" s="6"/>
      <c r="S123" s="6"/>
      <c r="T123" s="6"/>
      <c r="U123" s="6"/>
      <c r="V123" s="47">
        <f t="shared" si="30"/>
        <v>12</v>
      </c>
      <c r="W123" s="48">
        <v>44.333333333333336</v>
      </c>
      <c r="X123" s="58">
        <f t="shared" si="26"/>
        <v>27.06766917293233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2</v>
      </c>
      <c r="BE123" s="14">
        <f t="shared" si="35"/>
        <v>1</v>
      </c>
      <c r="BF123" s="14">
        <f t="shared" si="36"/>
        <v>1</v>
      </c>
      <c r="BG123" s="14">
        <f t="shared" si="37"/>
        <v>4</v>
      </c>
      <c r="BH123" s="14">
        <f t="shared" si="38"/>
        <v>1</v>
      </c>
      <c r="BI123" s="14">
        <f t="shared" si="39"/>
        <v>0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12</v>
      </c>
      <c r="BQ123" s="122">
        <f t="shared" si="29"/>
        <v>26.47058823529412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1</v>
      </c>
      <c r="L124" s="6">
        <v>4</v>
      </c>
      <c r="M124" s="6">
        <v>4</v>
      </c>
      <c r="N124" s="6">
        <v>1</v>
      </c>
      <c r="O124" s="6">
        <v>6</v>
      </c>
      <c r="P124" s="6">
        <v>3</v>
      </c>
      <c r="Q124" s="6">
        <v>0</v>
      </c>
      <c r="R124" s="6"/>
      <c r="S124" s="6"/>
      <c r="T124" s="6"/>
      <c r="U124" s="6"/>
      <c r="V124" s="47">
        <f t="shared" si="30"/>
        <v>21</v>
      </c>
      <c r="W124" s="48">
        <v>46.666666666666664</v>
      </c>
      <c r="X124" s="58">
        <f t="shared" si="26"/>
        <v>45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0</v>
      </c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1</v>
      </c>
      <c r="BE124" s="14">
        <f t="shared" si="35"/>
        <v>4</v>
      </c>
      <c r="BF124" s="14">
        <f t="shared" si="36"/>
        <v>4</v>
      </c>
      <c r="BG124" s="14">
        <f t="shared" si="37"/>
        <v>1</v>
      </c>
      <c r="BH124" s="14">
        <f t="shared" si="38"/>
        <v>6</v>
      </c>
      <c r="BI124" s="14">
        <f t="shared" si="39"/>
        <v>3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21</v>
      </c>
      <c r="BQ124" s="122">
        <f t="shared" si="29"/>
        <v>44.366197183098592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1</v>
      </c>
      <c r="L125" s="6">
        <v>1</v>
      </c>
      <c r="M125" s="6">
        <v>4</v>
      </c>
      <c r="N125" s="6">
        <v>1</v>
      </c>
      <c r="O125" s="6">
        <v>1</v>
      </c>
      <c r="P125" s="6">
        <v>0</v>
      </c>
      <c r="Q125" s="6">
        <v>0</v>
      </c>
      <c r="R125" s="6"/>
      <c r="S125" s="6"/>
      <c r="T125" s="6"/>
      <c r="U125" s="6"/>
      <c r="V125" s="47">
        <f t="shared" si="30"/>
        <v>10</v>
      </c>
      <c r="W125" s="48">
        <v>23</v>
      </c>
      <c r="X125" s="58">
        <f t="shared" si="26"/>
        <v>43.478260869565219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1</v>
      </c>
      <c r="BE125" s="14">
        <f t="shared" si="35"/>
        <v>1</v>
      </c>
      <c r="BF125" s="14">
        <f t="shared" si="36"/>
        <v>4</v>
      </c>
      <c r="BG125" s="14">
        <f t="shared" si="37"/>
        <v>1</v>
      </c>
      <c r="BH125" s="14">
        <f t="shared" si="38"/>
        <v>1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10</v>
      </c>
      <c r="BQ125" s="122">
        <f t="shared" si="29"/>
        <v>43.478260869565219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/>
      <c r="S126" s="6"/>
      <c r="T126" s="6"/>
      <c r="U126" s="6"/>
      <c r="V126" s="47">
        <f t="shared" si="30"/>
        <v>1</v>
      </c>
      <c r="W126" s="48">
        <v>7.333333333333333</v>
      </c>
      <c r="X126" s="58">
        <f t="shared" si="26"/>
        <v>13.636363636363638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0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1</v>
      </c>
      <c r="BQ126" s="122">
        <f t="shared" si="29"/>
        <v>13.636363636363638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1</v>
      </c>
      <c r="L127" s="6">
        <v>0</v>
      </c>
      <c r="M127" s="6">
        <v>6</v>
      </c>
      <c r="N127" s="6">
        <v>1</v>
      </c>
      <c r="O127" s="6">
        <v>0</v>
      </c>
      <c r="P127" s="6">
        <v>1</v>
      </c>
      <c r="Q127" s="6">
        <v>0</v>
      </c>
      <c r="R127" s="6"/>
      <c r="S127" s="6"/>
      <c r="T127" s="6"/>
      <c r="U127" s="6"/>
      <c r="V127" s="47">
        <f t="shared" si="30"/>
        <v>10</v>
      </c>
      <c r="W127" s="48">
        <v>19</v>
      </c>
      <c r="X127" s="58">
        <f t="shared" si="26"/>
        <v>52.631578947368418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0</v>
      </c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1</v>
      </c>
      <c r="BE127" s="14">
        <f t="shared" si="35"/>
        <v>0</v>
      </c>
      <c r="BF127" s="14">
        <f t="shared" si="36"/>
        <v>6</v>
      </c>
      <c r="BG127" s="14">
        <f t="shared" si="37"/>
        <v>1</v>
      </c>
      <c r="BH127" s="14">
        <f t="shared" si="38"/>
        <v>0</v>
      </c>
      <c r="BI127" s="14">
        <f t="shared" si="39"/>
        <v>1</v>
      </c>
      <c r="BJ127" s="14">
        <f t="shared" si="40"/>
        <v>0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10</v>
      </c>
      <c r="BQ127" s="122">
        <f t="shared" si="29"/>
        <v>52.631578947368418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0</v>
      </c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2</v>
      </c>
      <c r="M129" s="6">
        <v>1</v>
      </c>
      <c r="N129" s="6">
        <v>0</v>
      </c>
      <c r="O129" s="6">
        <v>0</v>
      </c>
      <c r="P129" s="6">
        <v>0</v>
      </c>
      <c r="Q129" s="6">
        <v>0</v>
      </c>
      <c r="R129" s="6"/>
      <c r="S129" s="6"/>
      <c r="T129" s="6"/>
      <c r="U129" s="6"/>
      <c r="V129" s="47">
        <f t="shared" si="30"/>
        <v>6</v>
      </c>
      <c r="W129" s="48">
        <v>12.666666666666666</v>
      </c>
      <c r="X129" s="58">
        <f t="shared" si="26"/>
        <v>47.368421052631582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>
        <v>0</v>
      </c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2</v>
      </c>
      <c r="BF129" s="14">
        <f t="shared" si="36"/>
        <v>1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6</v>
      </c>
      <c r="BQ129" s="122">
        <f t="shared" si="29"/>
        <v>47.368421052631582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6</v>
      </c>
      <c r="M131" s="6">
        <v>6</v>
      </c>
      <c r="N131" s="6">
        <v>2</v>
      </c>
      <c r="O131" s="6">
        <v>4</v>
      </c>
      <c r="P131" s="6">
        <v>3</v>
      </c>
      <c r="Q131" s="6">
        <v>0</v>
      </c>
      <c r="R131" s="6"/>
      <c r="S131" s="6"/>
      <c r="T131" s="6"/>
      <c r="U131" s="6"/>
      <c r="V131" s="47">
        <f t="shared" si="30"/>
        <v>24</v>
      </c>
      <c r="W131" s="48">
        <v>75.333333333333329</v>
      </c>
      <c r="X131" s="58">
        <f t="shared" si="26"/>
        <v>31.858407079646017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1</v>
      </c>
      <c r="AT131" s="6">
        <v>0</v>
      </c>
      <c r="AU131" s="6">
        <v>0</v>
      </c>
      <c r="AV131" s="6"/>
      <c r="AW131" s="6"/>
      <c r="AX131" s="6"/>
      <c r="AY131" s="6"/>
      <c r="AZ131" s="47">
        <f t="shared" si="32"/>
        <v>1</v>
      </c>
      <c r="BA131" s="48">
        <v>1</v>
      </c>
      <c r="BB131" s="58">
        <f t="shared" si="28"/>
        <v>100</v>
      </c>
      <c r="BC131" s="14">
        <f t="shared" si="33"/>
        <v>2</v>
      </c>
      <c r="BD131" s="14">
        <f t="shared" si="34"/>
        <v>1</v>
      </c>
      <c r="BE131" s="14">
        <f t="shared" si="35"/>
        <v>6</v>
      </c>
      <c r="BF131" s="14">
        <f t="shared" si="36"/>
        <v>6</v>
      </c>
      <c r="BG131" s="14">
        <f t="shared" si="37"/>
        <v>2</v>
      </c>
      <c r="BH131" s="14">
        <f t="shared" si="38"/>
        <v>5</v>
      </c>
      <c r="BI131" s="14">
        <f t="shared" si="39"/>
        <v>3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25</v>
      </c>
      <c r="BQ131" s="122">
        <f t="shared" si="29"/>
        <v>32.467532467532465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1</v>
      </c>
      <c r="L132" s="6">
        <v>3</v>
      </c>
      <c r="M132" s="6">
        <v>3</v>
      </c>
      <c r="N132" s="6">
        <v>5</v>
      </c>
      <c r="O132" s="6">
        <v>1</v>
      </c>
      <c r="P132" s="6">
        <v>5</v>
      </c>
      <c r="Q132" s="6">
        <v>0</v>
      </c>
      <c r="R132" s="6"/>
      <c r="S132" s="6"/>
      <c r="T132" s="6"/>
      <c r="U132" s="6"/>
      <c r="V132" s="47">
        <f t="shared" si="30"/>
        <v>19</v>
      </c>
      <c r="W132" s="48">
        <v>17.333333333333332</v>
      </c>
      <c r="X132" s="58">
        <f t="shared" si="26"/>
        <v>109.61538461538463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>
        <v>0</v>
      </c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1</v>
      </c>
      <c r="BE132" s="14">
        <f t="shared" si="35"/>
        <v>3</v>
      </c>
      <c r="BF132" s="14">
        <f t="shared" si="36"/>
        <v>3</v>
      </c>
      <c r="BG132" s="14">
        <f t="shared" si="37"/>
        <v>5</v>
      </c>
      <c r="BH132" s="14">
        <f t="shared" si="38"/>
        <v>1</v>
      </c>
      <c r="BI132" s="14">
        <f t="shared" si="39"/>
        <v>5</v>
      </c>
      <c r="BJ132" s="14">
        <f t="shared" si="40"/>
        <v>0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19</v>
      </c>
      <c r="BQ132" s="122">
        <f t="shared" si="29"/>
        <v>109.61538461538463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51</v>
      </c>
      <c r="K133" s="6">
        <v>57</v>
      </c>
      <c r="L133" s="6">
        <v>64</v>
      </c>
      <c r="M133" s="6">
        <v>56</v>
      </c>
      <c r="N133" s="6">
        <v>83</v>
      </c>
      <c r="O133" s="6">
        <v>69</v>
      </c>
      <c r="P133" s="6">
        <v>22</v>
      </c>
      <c r="Q133" s="6">
        <v>0</v>
      </c>
      <c r="R133" s="6"/>
      <c r="S133" s="6"/>
      <c r="T133" s="6"/>
      <c r="U133" s="6"/>
      <c r="V133" s="47">
        <f t="shared" si="30"/>
        <v>402</v>
      </c>
      <c r="W133" s="48">
        <v>578.66666666666663</v>
      </c>
      <c r="X133" s="58">
        <f t="shared" si="26"/>
        <v>69.47004608294931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>
        <v>1</v>
      </c>
      <c r="AQ133" s="6">
        <v>0</v>
      </c>
      <c r="AR133" s="6">
        <v>0</v>
      </c>
      <c r="AS133" s="6">
        <v>1</v>
      </c>
      <c r="AT133" s="6">
        <v>0</v>
      </c>
      <c r="AU133" s="6">
        <v>0</v>
      </c>
      <c r="AV133" s="6"/>
      <c r="AW133" s="6"/>
      <c r="AX133" s="6"/>
      <c r="AY133" s="6"/>
      <c r="AZ133" s="47">
        <f t="shared" si="32"/>
        <v>2</v>
      </c>
      <c r="BA133" s="48">
        <v>26.333333333333332</v>
      </c>
      <c r="BB133" s="58">
        <f t="shared" si="28"/>
        <v>7.59493670886076</v>
      </c>
      <c r="BC133" s="14">
        <f t="shared" si="33"/>
        <v>51</v>
      </c>
      <c r="BD133" s="14">
        <f t="shared" si="34"/>
        <v>57</v>
      </c>
      <c r="BE133" s="14">
        <f t="shared" si="35"/>
        <v>65</v>
      </c>
      <c r="BF133" s="14">
        <f t="shared" si="36"/>
        <v>56</v>
      </c>
      <c r="BG133" s="14">
        <f t="shared" si="37"/>
        <v>83</v>
      </c>
      <c r="BH133" s="14">
        <f t="shared" si="38"/>
        <v>70</v>
      </c>
      <c r="BI133" s="14">
        <f t="shared" si="39"/>
        <v>22</v>
      </c>
      <c r="BJ133" s="14">
        <f t="shared" si="40"/>
        <v>0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404</v>
      </c>
      <c r="BQ133" s="122">
        <f t="shared" si="29"/>
        <v>66.520307354555428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9</v>
      </c>
      <c r="L134" s="6">
        <v>6</v>
      </c>
      <c r="M134" s="6">
        <v>15</v>
      </c>
      <c r="N134" s="6">
        <v>9</v>
      </c>
      <c r="O134" s="6">
        <v>6</v>
      </c>
      <c r="P134" s="6">
        <v>0</v>
      </c>
      <c r="Q134" s="6">
        <v>0</v>
      </c>
      <c r="R134" s="6"/>
      <c r="S134" s="6"/>
      <c r="T134" s="6"/>
      <c r="U134" s="6"/>
      <c r="V134" s="47">
        <f t="shared" si="30"/>
        <v>47</v>
      </c>
      <c r="W134" s="48">
        <v>78.333333333333329</v>
      </c>
      <c r="X134" s="58">
        <f t="shared" ref="X134:X197" si="47">IFERROR(V134/W134,0)*100</f>
        <v>60.000000000000007</v>
      </c>
      <c r="Y134" s="6">
        <v>0</v>
      </c>
      <c r="Z134" s="6">
        <v>1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10</v>
      </c>
      <c r="BE134" s="14">
        <f t="shared" si="35"/>
        <v>6</v>
      </c>
      <c r="BF134" s="14">
        <f t="shared" si="36"/>
        <v>15</v>
      </c>
      <c r="BG134" s="14">
        <f t="shared" si="37"/>
        <v>9</v>
      </c>
      <c r="BH134" s="14">
        <f t="shared" si="38"/>
        <v>6</v>
      </c>
      <c r="BI134" s="14">
        <f t="shared" si="39"/>
        <v>0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48</v>
      </c>
      <c r="BQ134" s="122">
        <f t="shared" ref="BQ134:BQ197" si="50">IFERROR(BP134/BO134,0)*100</f>
        <v>61.276595744680847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6</v>
      </c>
      <c r="M135" s="6">
        <v>5</v>
      </c>
      <c r="N135" s="6">
        <v>4</v>
      </c>
      <c r="O135" s="6">
        <v>12</v>
      </c>
      <c r="P135" s="6">
        <v>8</v>
      </c>
      <c r="Q135" s="6">
        <v>0</v>
      </c>
      <c r="R135" s="6"/>
      <c r="S135" s="6"/>
      <c r="T135" s="6"/>
      <c r="U135" s="6"/>
      <c r="V135" s="47">
        <f t="shared" ref="V135:V198" si="51">SUM(J135:U135)</f>
        <v>41</v>
      </c>
      <c r="W135" s="48">
        <v>65.333333333333329</v>
      </c>
      <c r="X135" s="58">
        <f t="shared" si="47"/>
        <v>62.755102040816332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>
        <v>0</v>
      </c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6</v>
      </c>
      <c r="BF135" s="14">
        <f t="shared" ref="BF135:BF198" si="57">+M135+AB135+AQ135</f>
        <v>5</v>
      </c>
      <c r="BG135" s="14">
        <f t="shared" ref="BG135:BG198" si="58">+N135+AC135+AR135</f>
        <v>4</v>
      </c>
      <c r="BH135" s="14">
        <f t="shared" ref="BH135:BH198" si="59">+O135+AD135+AS135</f>
        <v>12</v>
      </c>
      <c r="BI135" s="14">
        <f t="shared" ref="BI135:BI198" si="60">+P135+AE135+AT135</f>
        <v>8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41</v>
      </c>
      <c r="BQ135" s="122">
        <f t="shared" si="50"/>
        <v>62.755102040816332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10</v>
      </c>
      <c r="K136" s="6">
        <v>10</v>
      </c>
      <c r="L136" s="6">
        <v>14</v>
      </c>
      <c r="M136" s="6">
        <v>14</v>
      </c>
      <c r="N136" s="6">
        <v>12</v>
      </c>
      <c r="O136" s="6">
        <v>13</v>
      </c>
      <c r="P136" s="6">
        <v>12</v>
      </c>
      <c r="Q136" s="6">
        <v>0</v>
      </c>
      <c r="R136" s="6"/>
      <c r="S136" s="6"/>
      <c r="T136" s="6"/>
      <c r="U136" s="6"/>
      <c r="V136" s="47">
        <f t="shared" si="51"/>
        <v>85</v>
      </c>
      <c r="W136" s="48">
        <v>279.66666666666669</v>
      </c>
      <c r="X136" s="58">
        <f t="shared" si="47"/>
        <v>30.393325387365909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1</v>
      </c>
      <c r="AF136" s="6">
        <v>0</v>
      </c>
      <c r="AG136" s="6"/>
      <c r="AH136" s="6"/>
      <c r="AI136" s="6"/>
      <c r="AJ136" s="6"/>
      <c r="AK136" s="47">
        <f t="shared" si="52"/>
        <v>1</v>
      </c>
      <c r="AL136" s="48">
        <v>0.66666666666666663</v>
      </c>
      <c r="AM136" s="58">
        <f t="shared" si="48"/>
        <v>150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0</v>
      </c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10</v>
      </c>
      <c r="BD136" s="14">
        <f t="shared" si="55"/>
        <v>10</v>
      </c>
      <c r="BE136" s="14">
        <f t="shared" si="56"/>
        <v>14</v>
      </c>
      <c r="BF136" s="14">
        <f t="shared" si="57"/>
        <v>14</v>
      </c>
      <c r="BG136" s="14">
        <f t="shared" si="58"/>
        <v>12</v>
      </c>
      <c r="BH136" s="14">
        <f t="shared" si="59"/>
        <v>13</v>
      </c>
      <c r="BI136" s="14">
        <f t="shared" si="60"/>
        <v>13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86</v>
      </c>
      <c r="BQ136" s="122">
        <f t="shared" si="50"/>
        <v>30.460448642266819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/>
      <c r="S137" s="6"/>
      <c r="T137" s="6"/>
      <c r="U137" s="6"/>
      <c r="V137" s="47">
        <f t="shared" si="51"/>
        <v>3</v>
      </c>
      <c r="W137" s="48">
        <v>5.666666666666667</v>
      </c>
      <c r="X137" s="58">
        <f t="shared" si="47"/>
        <v>52.941176470588239</v>
      </c>
      <c r="Y137" s="6">
        <v>3</v>
      </c>
      <c r="Z137" s="6">
        <v>1</v>
      </c>
      <c r="AA137" s="6">
        <v>0</v>
      </c>
      <c r="AB137" s="6">
        <v>2</v>
      </c>
      <c r="AC137" s="6">
        <v>1</v>
      </c>
      <c r="AD137" s="6">
        <v>4</v>
      </c>
      <c r="AE137" s="6">
        <v>0</v>
      </c>
      <c r="AF137" s="6">
        <v>0</v>
      </c>
      <c r="AG137" s="6"/>
      <c r="AH137" s="6"/>
      <c r="AI137" s="6"/>
      <c r="AJ137" s="6"/>
      <c r="AK137" s="47">
        <f t="shared" si="52"/>
        <v>11</v>
      </c>
      <c r="AL137" s="48">
        <v>15</v>
      </c>
      <c r="AM137" s="58">
        <f t="shared" si="48"/>
        <v>73.333333333333329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>
        <v>0</v>
      </c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4</v>
      </c>
      <c r="BE137" s="14">
        <f t="shared" si="56"/>
        <v>0</v>
      </c>
      <c r="BF137" s="14">
        <f t="shared" si="57"/>
        <v>2</v>
      </c>
      <c r="BG137" s="14">
        <f t="shared" si="58"/>
        <v>1</v>
      </c>
      <c r="BH137" s="14">
        <f t="shared" si="59"/>
        <v>4</v>
      </c>
      <c r="BI137" s="14">
        <f t="shared" si="60"/>
        <v>0</v>
      </c>
      <c r="BJ137" s="14">
        <f t="shared" si="61"/>
        <v>0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14</v>
      </c>
      <c r="BQ137" s="122">
        <f t="shared" si="50"/>
        <v>67.741935483870961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7</v>
      </c>
      <c r="M138" s="6">
        <v>1</v>
      </c>
      <c r="N138" s="6">
        <v>0</v>
      </c>
      <c r="O138" s="6">
        <v>2</v>
      </c>
      <c r="P138" s="6">
        <v>1</v>
      </c>
      <c r="Q138" s="6">
        <v>0</v>
      </c>
      <c r="R138" s="6"/>
      <c r="S138" s="6"/>
      <c r="T138" s="6"/>
      <c r="U138" s="6"/>
      <c r="V138" s="47">
        <f t="shared" si="51"/>
        <v>25</v>
      </c>
      <c r="W138" s="48">
        <v>157.66666666666666</v>
      </c>
      <c r="X138" s="58">
        <f t="shared" si="47"/>
        <v>15.856236786469346</v>
      </c>
      <c r="Y138" s="6">
        <v>6</v>
      </c>
      <c r="Z138" s="6">
        <v>4</v>
      </c>
      <c r="AA138" s="6">
        <v>7</v>
      </c>
      <c r="AB138" s="6">
        <v>4</v>
      </c>
      <c r="AC138" s="6">
        <v>7</v>
      </c>
      <c r="AD138" s="6">
        <v>4</v>
      </c>
      <c r="AE138" s="6">
        <v>2</v>
      </c>
      <c r="AF138" s="6">
        <v>0</v>
      </c>
      <c r="AG138" s="6"/>
      <c r="AH138" s="6"/>
      <c r="AI138" s="6"/>
      <c r="AJ138" s="6"/>
      <c r="AK138" s="47">
        <f t="shared" si="52"/>
        <v>34</v>
      </c>
      <c r="AL138" s="48">
        <v>3</v>
      </c>
      <c r="AM138" s="58">
        <f t="shared" si="48"/>
        <v>1133.3333333333335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1</v>
      </c>
      <c r="AU138" s="6">
        <v>0</v>
      </c>
      <c r="AV138" s="6"/>
      <c r="AW138" s="6"/>
      <c r="AX138" s="6"/>
      <c r="AY138" s="6"/>
      <c r="AZ138" s="47">
        <f t="shared" si="53"/>
        <v>1</v>
      </c>
      <c r="BA138" s="48">
        <v>7.333333333333333</v>
      </c>
      <c r="BB138" s="58">
        <f t="shared" si="49"/>
        <v>13.636363636363638</v>
      </c>
      <c r="BC138" s="14">
        <f t="shared" si="54"/>
        <v>15</v>
      </c>
      <c r="BD138" s="14">
        <f t="shared" si="55"/>
        <v>9</v>
      </c>
      <c r="BE138" s="14">
        <f t="shared" si="56"/>
        <v>14</v>
      </c>
      <c r="BF138" s="14">
        <f t="shared" si="57"/>
        <v>5</v>
      </c>
      <c r="BG138" s="14">
        <f t="shared" si="58"/>
        <v>7</v>
      </c>
      <c r="BH138" s="14">
        <f t="shared" si="59"/>
        <v>6</v>
      </c>
      <c r="BI138" s="14">
        <f t="shared" si="60"/>
        <v>4</v>
      </c>
      <c r="BJ138" s="14">
        <f t="shared" si="61"/>
        <v>0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60</v>
      </c>
      <c r="BQ138" s="122">
        <f t="shared" si="50"/>
        <v>35.714285714285715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12</v>
      </c>
      <c r="L139" s="6">
        <v>1</v>
      </c>
      <c r="M139" s="6">
        <v>20</v>
      </c>
      <c r="N139" s="6">
        <v>3</v>
      </c>
      <c r="O139" s="6">
        <v>0</v>
      </c>
      <c r="P139" s="6">
        <v>0</v>
      </c>
      <c r="Q139" s="6">
        <v>0</v>
      </c>
      <c r="R139" s="6"/>
      <c r="S139" s="6"/>
      <c r="T139" s="6"/>
      <c r="U139" s="6"/>
      <c r="V139" s="47">
        <f t="shared" si="51"/>
        <v>36</v>
      </c>
      <c r="W139" s="48">
        <v>116.66666666666667</v>
      </c>
      <c r="X139" s="58">
        <f t="shared" si="47"/>
        <v>30.857142857142854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12</v>
      </c>
      <c r="BE139" s="14">
        <f t="shared" si="56"/>
        <v>1</v>
      </c>
      <c r="BF139" s="14">
        <f t="shared" si="57"/>
        <v>20</v>
      </c>
      <c r="BG139" s="14">
        <f t="shared" si="58"/>
        <v>3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36</v>
      </c>
      <c r="BQ139" s="122">
        <f t="shared" si="50"/>
        <v>30.857142857142854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12</v>
      </c>
      <c r="L140" s="6">
        <v>4</v>
      </c>
      <c r="M140" s="6">
        <v>7</v>
      </c>
      <c r="N140" s="6">
        <v>0</v>
      </c>
      <c r="O140" s="6">
        <v>5</v>
      </c>
      <c r="P140" s="6">
        <v>0</v>
      </c>
      <c r="Q140" s="6">
        <v>0</v>
      </c>
      <c r="R140" s="6"/>
      <c r="S140" s="6"/>
      <c r="T140" s="6"/>
      <c r="U140" s="6"/>
      <c r="V140" s="47">
        <f t="shared" si="51"/>
        <v>28</v>
      </c>
      <c r="W140" s="48">
        <v>68</v>
      </c>
      <c r="X140" s="58">
        <f t="shared" si="47"/>
        <v>41.17647058823529</v>
      </c>
      <c r="Y140" s="6">
        <v>0</v>
      </c>
      <c r="Z140" s="6">
        <v>0</v>
      </c>
      <c r="AA140" s="6">
        <v>2</v>
      </c>
      <c r="AB140" s="6">
        <v>7</v>
      </c>
      <c r="AC140" s="6">
        <v>0</v>
      </c>
      <c r="AD140" s="6">
        <v>0</v>
      </c>
      <c r="AE140" s="6">
        <v>0</v>
      </c>
      <c r="AF140" s="6">
        <v>0</v>
      </c>
      <c r="AG140" s="6"/>
      <c r="AH140" s="6"/>
      <c r="AI140" s="6"/>
      <c r="AJ140" s="6"/>
      <c r="AK140" s="47">
        <f t="shared" si="52"/>
        <v>9</v>
      </c>
      <c r="AL140" s="48">
        <v>0.66666666666666663</v>
      </c>
      <c r="AM140" s="58">
        <f t="shared" si="48"/>
        <v>1350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>
        <v>0</v>
      </c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12</v>
      </c>
      <c r="BE140" s="14">
        <f t="shared" si="56"/>
        <v>6</v>
      </c>
      <c r="BF140" s="14">
        <f t="shared" si="57"/>
        <v>14</v>
      </c>
      <c r="BG140" s="14">
        <f t="shared" si="58"/>
        <v>0</v>
      </c>
      <c r="BH140" s="14">
        <f t="shared" si="59"/>
        <v>5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37</v>
      </c>
      <c r="BQ140" s="122">
        <f t="shared" si="50"/>
        <v>53.883495145631066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7</v>
      </c>
      <c r="L141" s="6">
        <v>7</v>
      </c>
      <c r="M141" s="6">
        <v>3</v>
      </c>
      <c r="N141" s="6">
        <v>3</v>
      </c>
      <c r="O141" s="6">
        <v>7</v>
      </c>
      <c r="P141" s="6">
        <v>1</v>
      </c>
      <c r="Q141" s="6">
        <v>0</v>
      </c>
      <c r="R141" s="6"/>
      <c r="S141" s="6"/>
      <c r="T141" s="6"/>
      <c r="U141" s="6"/>
      <c r="V141" s="47">
        <f t="shared" si="51"/>
        <v>28</v>
      </c>
      <c r="W141" s="48">
        <v>67.333333333333329</v>
      </c>
      <c r="X141" s="58">
        <f t="shared" si="47"/>
        <v>41.584158415841586</v>
      </c>
      <c r="Y141" s="6">
        <v>0</v>
      </c>
      <c r="Z141" s="6">
        <v>0</v>
      </c>
      <c r="AA141" s="6">
        <v>1</v>
      </c>
      <c r="AB141" s="6">
        <v>1</v>
      </c>
      <c r="AC141" s="6">
        <v>1</v>
      </c>
      <c r="AD141" s="6">
        <v>0</v>
      </c>
      <c r="AE141" s="6">
        <v>0</v>
      </c>
      <c r="AF141" s="6">
        <v>0</v>
      </c>
      <c r="AG141" s="6"/>
      <c r="AH141" s="6"/>
      <c r="AI141" s="6"/>
      <c r="AJ141" s="6"/>
      <c r="AK141" s="47">
        <f t="shared" si="52"/>
        <v>3</v>
      </c>
      <c r="AL141" s="48">
        <v>2.3333333333333335</v>
      </c>
      <c r="AM141" s="58">
        <f t="shared" si="48"/>
        <v>128.57142857142856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7</v>
      </c>
      <c r="BE141" s="14">
        <f t="shared" si="56"/>
        <v>8</v>
      </c>
      <c r="BF141" s="14">
        <f t="shared" si="57"/>
        <v>4</v>
      </c>
      <c r="BG141" s="14">
        <f t="shared" si="58"/>
        <v>4</v>
      </c>
      <c r="BH141" s="14">
        <f t="shared" si="59"/>
        <v>7</v>
      </c>
      <c r="BI141" s="14">
        <f t="shared" si="60"/>
        <v>1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31</v>
      </c>
      <c r="BQ141" s="122">
        <f t="shared" si="50"/>
        <v>44.497607655502399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16</v>
      </c>
      <c r="L142" s="6">
        <v>7</v>
      </c>
      <c r="M142" s="6">
        <v>1</v>
      </c>
      <c r="N142" s="6">
        <v>4</v>
      </c>
      <c r="O142" s="6">
        <v>0</v>
      </c>
      <c r="P142" s="6">
        <v>0</v>
      </c>
      <c r="Q142" s="6">
        <v>0</v>
      </c>
      <c r="R142" s="6"/>
      <c r="S142" s="6"/>
      <c r="T142" s="6"/>
      <c r="U142" s="6"/>
      <c r="V142" s="47">
        <f t="shared" si="51"/>
        <v>28</v>
      </c>
      <c r="W142" s="48">
        <v>81.333333333333329</v>
      </c>
      <c r="X142" s="58">
        <f t="shared" si="47"/>
        <v>34.42622950819672</v>
      </c>
      <c r="Y142" s="6">
        <v>0</v>
      </c>
      <c r="Z142" s="6">
        <v>0</v>
      </c>
      <c r="AA142" s="6">
        <v>0</v>
      </c>
      <c r="AB142" s="6">
        <v>1</v>
      </c>
      <c r="AC142" s="6">
        <v>0</v>
      </c>
      <c r="AD142" s="6">
        <v>0</v>
      </c>
      <c r="AE142" s="6">
        <v>0</v>
      </c>
      <c r="AF142" s="6">
        <v>0</v>
      </c>
      <c r="AG142" s="6"/>
      <c r="AH142" s="6"/>
      <c r="AI142" s="6"/>
      <c r="AJ142" s="6"/>
      <c r="AK142" s="47">
        <f t="shared" si="52"/>
        <v>1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>
        <v>0</v>
      </c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16</v>
      </c>
      <c r="BE142" s="14">
        <f t="shared" si="56"/>
        <v>7</v>
      </c>
      <c r="BF142" s="14">
        <f t="shared" si="57"/>
        <v>2</v>
      </c>
      <c r="BG142" s="14">
        <f t="shared" si="58"/>
        <v>4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29</v>
      </c>
      <c r="BQ142" s="122">
        <f t="shared" si="50"/>
        <v>35.655737704918032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8</v>
      </c>
      <c r="M143" s="6">
        <v>10</v>
      </c>
      <c r="N143" s="6">
        <v>4</v>
      </c>
      <c r="O143" s="6">
        <v>7</v>
      </c>
      <c r="P143" s="6">
        <v>11</v>
      </c>
      <c r="Q143" s="6">
        <v>1</v>
      </c>
      <c r="R143" s="6"/>
      <c r="S143" s="6"/>
      <c r="T143" s="6"/>
      <c r="U143" s="6"/>
      <c r="V143" s="47">
        <f t="shared" si="51"/>
        <v>61</v>
      </c>
      <c r="W143" s="48">
        <v>216.33333333333334</v>
      </c>
      <c r="X143" s="58">
        <f t="shared" si="47"/>
        <v>28.197226502311246</v>
      </c>
      <c r="Y143" s="6">
        <v>0</v>
      </c>
      <c r="Z143" s="6">
        <v>0</v>
      </c>
      <c r="AA143" s="6">
        <v>0</v>
      </c>
      <c r="AB143" s="6">
        <v>0</v>
      </c>
      <c r="AC143" s="6">
        <v>1</v>
      </c>
      <c r="AD143" s="6">
        <v>0</v>
      </c>
      <c r="AE143" s="6">
        <v>0</v>
      </c>
      <c r="AF143" s="6">
        <v>0</v>
      </c>
      <c r="AG143" s="6"/>
      <c r="AH143" s="6"/>
      <c r="AI143" s="6"/>
      <c r="AJ143" s="6"/>
      <c r="AK143" s="47">
        <f t="shared" si="52"/>
        <v>1</v>
      </c>
      <c r="AL143" s="48">
        <v>0.33333333333333331</v>
      </c>
      <c r="AM143" s="58">
        <f t="shared" si="48"/>
        <v>300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2</v>
      </c>
      <c r="AT143" s="6">
        <v>0</v>
      </c>
      <c r="AU143" s="6">
        <v>0</v>
      </c>
      <c r="AV143" s="6"/>
      <c r="AW143" s="6"/>
      <c r="AX143" s="6"/>
      <c r="AY143" s="6"/>
      <c r="AZ143" s="47">
        <f t="shared" si="53"/>
        <v>2</v>
      </c>
      <c r="BA143" s="48">
        <v>2.3333333333333335</v>
      </c>
      <c r="BB143" s="58">
        <f t="shared" si="49"/>
        <v>85.714285714285708</v>
      </c>
      <c r="BC143" s="14">
        <f t="shared" si="54"/>
        <v>15</v>
      </c>
      <c r="BD143" s="14">
        <f t="shared" si="55"/>
        <v>5</v>
      </c>
      <c r="BE143" s="14">
        <f t="shared" si="56"/>
        <v>8</v>
      </c>
      <c r="BF143" s="14">
        <f t="shared" si="57"/>
        <v>10</v>
      </c>
      <c r="BG143" s="14">
        <f t="shared" si="58"/>
        <v>5</v>
      </c>
      <c r="BH143" s="14">
        <f t="shared" si="59"/>
        <v>9</v>
      </c>
      <c r="BI143" s="14">
        <f t="shared" si="60"/>
        <v>11</v>
      </c>
      <c r="BJ143" s="14">
        <f t="shared" si="61"/>
        <v>1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64</v>
      </c>
      <c r="BQ143" s="122">
        <f t="shared" si="50"/>
        <v>29.223744292237441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1</v>
      </c>
      <c r="M144" s="6">
        <v>6</v>
      </c>
      <c r="N144" s="6">
        <v>2</v>
      </c>
      <c r="O144" s="6">
        <v>7</v>
      </c>
      <c r="P144" s="6">
        <v>2</v>
      </c>
      <c r="Q144" s="6">
        <v>0</v>
      </c>
      <c r="R144" s="6"/>
      <c r="S144" s="6"/>
      <c r="T144" s="6"/>
      <c r="U144" s="6"/>
      <c r="V144" s="47">
        <f t="shared" si="51"/>
        <v>22</v>
      </c>
      <c r="W144" s="48">
        <v>38.666666666666664</v>
      </c>
      <c r="X144" s="58">
        <f t="shared" si="47"/>
        <v>56.896551724137936</v>
      </c>
      <c r="Y144" s="6">
        <v>0</v>
      </c>
      <c r="Z144" s="6">
        <v>0</v>
      </c>
      <c r="AA144" s="6">
        <v>0</v>
      </c>
      <c r="AB144" s="6">
        <v>1</v>
      </c>
      <c r="AC144" s="6">
        <v>0</v>
      </c>
      <c r="AD144" s="6">
        <v>0</v>
      </c>
      <c r="AE144" s="6">
        <v>0</v>
      </c>
      <c r="AF144" s="6">
        <v>0</v>
      </c>
      <c r="AG144" s="6"/>
      <c r="AH144" s="6"/>
      <c r="AI144" s="6"/>
      <c r="AJ144" s="6"/>
      <c r="AK144" s="47">
        <f t="shared" si="52"/>
        <v>1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1</v>
      </c>
      <c r="BF144" s="14">
        <f t="shared" si="57"/>
        <v>7</v>
      </c>
      <c r="BG144" s="14">
        <f t="shared" si="58"/>
        <v>2</v>
      </c>
      <c r="BH144" s="14">
        <f t="shared" si="59"/>
        <v>7</v>
      </c>
      <c r="BI144" s="14">
        <f t="shared" si="60"/>
        <v>2</v>
      </c>
      <c r="BJ144" s="14">
        <f t="shared" si="61"/>
        <v>0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23</v>
      </c>
      <c r="BQ144" s="122">
        <f t="shared" si="50"/>
        <v>59.482758620689658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2</v>
      </c>
      <c r="L145" s="6">
        <v>0</v>
      </c>
      <c r="M145" s="6">
        <v>2</v>
      </c>
      <c r="N145" s="6">
        <v>0</v>
      </c>
      <c r="O145" s="6">
        <v>1</v>
      </c>
      <c r="P145" s="6">
        <v>3</v>
      </c>
      <c r="Q145" s="6">
        <v>0</v>
      </c>
      <c r="R145" s="6"/>
      <c r="S145" s="6"/>
      <c r="T145" s="6"/>
      <c r="U145" s="6"/>
      <c r="V145" s="47">
        <f t="shared" si="51"/>
        <v>10</v>
      </c>
      <c r="W145" s="48">
        <v>19</v>
      </c>
      <c r="X145" s="58">
        <f t="shared" si="47"/>
        <v>52.631578947368418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2</v>
      </c>
      <c r="BE145" s="14">
        <f t="shared" si="56"/>
        <v>0</v>
      </c>
      <c r="BF145" s="14">
        <f t="shared" si="57"/>
        <v>2</v>
      </c>
      <c r="BG145" s="14">
        <f t="shared" si="58"/>
        <v>0</v>
      </c>
      <c r="BH145" s="14">
        <f t="shared" si="59"/>
        <v>1</v>
      </c>
      <c r="BI145" s="14">
        <f t="shared" si="60"/>
        <v>3</v>
      </c>
      <c r="BJ145" s="14">
        <f t="shared" si="61"/>
        <v>0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10</v>
      </c>
      <c r="BQ145" s="122">
        <f t="shared" si="50"/>
        <v>52.631578947368418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2</v>
      </c>
      <c r="L146" s="6">
        <v>2</v>
      </c>
      <c r="M146" s="6">
        <v>0</v>
      </c>
      <c r="N146" s="6">
        <v>1</v>
      </c>
      <c r="O146" s="6">
        <v>6</v>
      </c>
      <c r="P146" s="6">
        <v>4</v>
      </c>
      <c r="Q146" s="6">
        <v>0</v>
      </c>
      <c r="R146" s="6"/>
      <c r="S146" s="6"/>
      <c r="T146" s="6"/>
      <c r="U146" s="6"/>
      <c r="V146" s="47">
        <f t="shared" si="51"/>
        <v>15</v>
      </c>
      <c r="W146" s="48">
        <v>28</v>
      </c>
      <c r="X146" s="58">
        <f t="shared" si="47"/>
        <v>53.571428571428569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2</v>
      </c>
      <c r="BE146" s="14">
        <f t="shared" si="56"/>
        <v>2</v>
      </c>
      <c r="BF146" s="14">
        <f t="shared" si="57"/>
        <v>0</v>
      </c>
      <c r="BG146" s="14">
        <f t="shared" si="58"/>
        <v>1</v>
      </c>
      <c r="BH146" s="14">
        <f t="shared" si="59"/>
        <v>6</v>
      </c>
      <c r="BI146" s="14">
        <f t="shared" si="60"/>
        <v>4</v>
      </c>
      <c r="BJ146" s="14">
        <f t="shared" si="61"/>
        <v>0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15</v>
      </c>
      <c r="BQ146" s="122">
        <f t="shared" si="50"/>
        <v>53.571428571428569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2</v>
      </c>
      <c r="M147" s="6">
        <v>3</v>
      </c>
      <c r="N147" s="6">
        <v>11</v>
      </c>
      <c r="O147" s="6">
        <v>4</v>
      </c>
      <c r="P147" s="6">
        <v>5</v>
      </c>
      <c r="Q147" s="6">
        <v>0</v>
      </c>
      <c r="R147" s="6"/>
      <c r="S147" s="6"/>
      <c r="T147" s="6"/>
      <c r="U147" s="6"/>
      <c r="V147" s="47">
        <f t="shared" si="51"/>
        <v>31</v>
      </c>
      <c r="W147" s="48">
        <v>80.333333333333329</v>
      </c>
      <c r="X147" s="58">
        <f t="shared" si="47"/>
        <v>38.589211618257266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2</v>
      </c>
      <c r="BF147" s="14">
        <f t="shared" si="57"/>
        <v>3</v>
      </c>
      <c r="BG147" s="14">
        <f t="shared" si="58"/>
        <v>11</v>
      </c>
      <c r="BH147" s="14">
        <f t="shared" si="59"/>
        <v>4</v>
      </c>
      <c r="BI147" s="14">
        <f t="shared" si="60"/>
        <v>5</v>
      </c>
      <c r="BJ147" s="14">
        <f t="shared" si="61"/>
        <v>0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31</v>
      </c>
      <c r="BQ147" s="122">
        <f t="shared" si="50"/>
        <v>38.429752066115711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6</v>
      </c>
      <c r="L148" s="6">
        <v>20</v>
      </c>
      <c r="M148" s="6">
        <v>5</v>
      </c>
      <c r="N148" s="6">
        <v>4</v>
      </c>
      <c r="O148" s="6">
        <v>17</v>
      </c>
      <c r="P148" s="6">
        <v>5</v>
      </c>
      <c r="Q148" s="6">
        <v>3</v>
      </c>
      <c r="R148" s="6"/>
      <c r="S148" s="6"/>
      <c r="T148" s="6"/>
      <c r="U148" s="6"/>
      <c r="V148" s="47">
        <f t="shared" si="51"/>
        <v>67</v>
      </c>
      <c r="W148" s="48">
        <v>146.33333333333334</v>
      </c>
      <c r="X148" s="58">
        <f t="shared" si="47"/>
        <v>45.785876993166283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6</v>
      </c>
      <c r="BE148" s="14">
        <f t="shared" si="56"/>
        <v>20</v>
      </c>
      <c r="BF148" s="14">
        <f t="shared" si="57"/>
        <v>5</v>
      </c>
      <c r="BG148" s="14">
        <f t="shared" si="58"/>
        <v>4</v>
      </c>
      <c r="BH148" s="14">
        <f t="shared" si="59"/>
        <v>17</v>
      </c>
      <c r="BI148" s="14">
        <f t="shared" si="60"/>
        <v>5</v>
      </c>
      <c r="BJ148" s="14">
        <f t="shared" si="61"/>
        <v>3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67</v>
      </c>
      <c r="BQ148" s="122">
        <f t="shared" si="50"/>
        <v>45.681818181818173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10</v>
      </c>
      <c r="L149" s="6">
        <v>6</v>
      </c>
      <c r="M149" s="6">
        <v>8</v>
      </c>
      <c r="N149" s="6">
        <v>8</v>
      </c>
      <c r="O149" s="6">
        <v>19</v>
      </c>
      <c r="P149" s="6">
        <v>22</v>
      </c>
      <c r="Q149" s="6">
        <v>0</v>
      </c>
      <c r="R149" s="6"/>
      <c r="S149" s="6"/>
      <c r="T149" s="6"/>
      <c r="U149" s="6"/>
      <c r="V149" s="47">
        <f t="shared" si="51"/>
        <v>80</v>
      </c>
      <c r="W149" s="48">
        <v>130.66666666666666</v>
      </c>
      <c r="X149" s="58">
        <f t="shared" si="47"/>
        <v>61.224489795918366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1</v>
      </c>
      <c r="AE149" s="6">
        <v>0</v>
      </c>
      <c r="AF149" s="6">
        <v>0</v>
      </c>
      <c r="AG149" s="6"/>
      <c r="AH149" s="6"/>
      <c r="AI149" s="6"/>
      <c r="AJ149" s="6"/>
      <c r="AK149" s="47">
        <f t="shared" si="52"/>
        <v>1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5</v>
      </c>
      <c r="AT149" s="6">
        <v>2</v>
      </c>
      <c r="AU149" s="6">
        <v>0</v>
      </c>
      <c r="AV149" s="6"/>
      <c r="AW149" s="6"/>
      <c r="AX149" s="6"/>
      <c r="AY149" s="6"/>
      <c r="AZ149" s="47">
        <f t="shared" si="53"/>
        <v>7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10</v>
      </c>
      <c r="BE149" s="14">
        <f t="shared" si="56"/>
        <v>6</v>
      </c>
      <c r="BF149" s="14">
        <f t="shared" si="57"/>
        <v>8</v>
      </c>
      <c r="BG149" s="14">
        <f t="shared" si="58"/>
        <v>8</v>
      </c>
      <c r="BH149" s="14">
        <f t="shared" si="59"/>
        <v>25</v>
      </c>
      <c r="BI149" s="14">
        <f t="shared" si="60"/>
        <v>24</v>
      </c>
      <c r="BJ149" s="14">
        <f t="shared" si="61"/>
        <v>0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88</v>
      </c>
      <c r="BQ149" s="122">
        <f t="shared" si="50"/>
        <v>67.34693877551021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3</v>
      </c>
      <c r="L150" s="6">
        <v>0</v>
      </c>
      <c r="M150" s="6">
        <v>14</v>
      </c>
      <c r="N150" s="6">
        <v>3</v>
      </c>
      <c r="O150" s="6">
        <v>2</v>
      </c>
      <c r="P150" s="6">
        <v>2</v>
      </c>
      <c r="Q150" s="6">
        <v>0</v>
      </c>
      <c r="R150" s="6"/>
      <c r="S150" s="6"/>
      <c r="T150" s="6"/>
      <c r="U150" s="6"/>
      <c r="V150" s="47">
        <f t="shared" si="51"/>
        <v>29</v>
      </c>
      <c r="W150" s="48">
        <v>49.333333333333336</v>
      </c>
      <c r="X150" s="58">
        <f t="shared" si="47"/>
        <v>58.783783783783782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0</v>
      </c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3</v>
      </c>
      <c r="BE150" s="14">
        <f t="shared" si="56"/>
        <v>0</v>
      </c>
      <c r="BF150" s="14">
        <f t="shared" si="57"/>
        <v>14</v>
      </c>
      <c r="BG150" s="14">
        <f t="shared" si="58"/>
        <v>3</v>
      </c>
      <c r="BH150" s="14">
        <f t="shared" si="59"/>
        <v>2</v>
      </c>
      <c r="BI150" s="14">
        <f t="shared" si="60"/>
        <v>2</v>
      </c>
      <c r="BJ150" s="14">
        <f t="shared" si="61"/>
        <v>0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29</v>
      </c>
      <c r="BQ150" s="122">
        <f t="shared" si="50"/>
        <v>58.783783783783782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5</v>
      </c>
      <c r="M151" s="6">
        <v>22</v>
      </c>
      <c r="N151" s="6">
        <v>3</v>
      </c>
      <c r="O151" s="6">
        <v>4</v>
      </c>
      <c r="P151" s="6">
        <v>7</v>
      </c>
      <c r="Q151" s="6">
        <v>2</v>
      </c>
      <c r="R151" s="6"/>
      <c r="S151" s="6"/>
      <c r="T151" s="6"/>
      <c r="U151" s="6"/>
      <c r="V151" s="47">
        <f t="shared" si="51"/>
        <v>62</v>
      </c>
      <c r="W151" s="48">
        <v>180.33333333333334</v>
      </c>
      <c r="X151" s="58">
        <f t="shared" si="47"/>
        <v>34.380776340110906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1</v>
      </c>
      <c r="AU151" s="6">
        <v>0</v>
      </c>
      <c r="AV151" s="6"/>
      <c r="AW151" s="6"/>
      <c r="AX151" s="6"/>
      <c r="AY151" s="6"/>
      <c r="AZ151" s="47">
        <f t="shared" si="53"/>
        <v>1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5</v>
      </c>
      <c r="BF151" s="14">
        <f t="shared" si="57"/>
        <v>22</v>
      </c>
      <c r="BG151" s="14">
        <f t="shared" si="58"/>
        <v>3</v>
      </c>
      <c r="BH151" s="14">
        <f t="shared" si="59"/>
        <v>4</v>
      </c>
      <c r="BI151" s="14">
        <f t="shared" si="60"/>
        <v>8</v>
      </c>
      <c r="BJ151" s="14">
        <f t="shared" si="61"/>
        <v>2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63</v>
      </c>
      <c r="BQ151" s="122">
        <f t="shared" si="50"/>
        <v>34.615384615384613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23</v>
      </c>
      <c r="M152" s="6">
        <v>4</v>
      </c>
      <c r="N152" s="6">
        <v>13</v>
      </c>
      <c r="O152" s="6">
        <v>4</v>
      </c>
      <c r="P152" s="6">
        <v>4</v>
      </c>
      <c r="Q152" s="6">
        <v>0</v>
      </c>
      <c r="R152" s="6"/>
      <c r="S152" s="6"/>
      <c r="T152" s="6"/>
      <c r="U152" s="6"/>
      <c r="V152" s="47">
        <f t="shared" si="51"/>
        <v>60</v>
      </c>
      <c r="W152" s="48">
        <v>149</v>
      </c>
      <c r="X152" s="58">
        <f t="shared" si="47"/>
        <v>40.268456375838923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>
        <v>0</v>
      </c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23</v>
      </c>
      <c r="BF152" s="14">
        <f t="shared" si="57"/>
        <v>4</v>
      </c>
      <c r="BG152" s="14">
        <f t="shared" si="58"/>
        <v>13</v>
      </c>
      <c r="BH152" s="14">
        <f t="shared" si="59"/>
        <v>4</v>
      </c>
      <c r="BI152" s="14">
        <f t="shared" si="60"/>
        <v>4</v>
      </c>
      <c r="BJ152" s="14">
        <f t="shared" si="61"/>
        <v>0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60</v>
      </c>
      <c r="BQ152" s="122">
        <f t="shared" si="50"/>
        <v>40.268456375838923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28</v>
      </c>
      <c r="M153" s="6">
        <v>1</v>
      </c>
      <c r="N153" s="6">
        <v>14</v>
      </c>
      <c r="O153" s="6">
        <v>8</v>
      </c>
      <c r="P153" s="6">
        <v>4</v>
      </c>
      <c r="Q153" s="6">
        <v>0</v>
      </c>
      <c r="R153" s="6"/>
      <c r="S153" s="6"/>
      <c r="T153" s="6"/>
      <c r="U153" s="6"/>
      <c r="V153" s="47">
        <f t="shared" si="51"/>
        <v>65</v>
      </c>
      <c r="W153" s="48">
        <v>119.33333333333333</v>
      </c>
      <c r="X153" s="58">
        <f t="shared" si="47"/>
        <v>54.469273743016764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1</v>
      </c>
      <c r="AT153" s="6">
        <v>0</v>
      </c>
      <c r="AU153" s="6">
        <v>0</v>
      </c>
      <c r="AV153" s="6"/>
      <c r="AW153" s="6"/>
      <c r="AX153" s="6"/>
      <c r="AY153" s="6"/>
      <c r="AZ153" s="47">
        <f t="shared" si="53"/>
        <v>1</v>
      </c>
      <c r="BA153" s="48">
        <v>0.33333333333333331</v>
      </c>
      <c r="BB153" s="58">
        <f t="shared" si="49"/>
        <v>300</v>
      </c>
      <c r="BC153" s="14">
        <f t="shared" si="54"/>
        <v>6</v>
      </c>
      <c r="BD153" s="14">
        <f t="shared" si="55"/>
        <v>4</v>
      </c>
      <c r="BE153" s="14">
        <f t="shared" si="56"/>
        <v>28</v>
      </c>
      <c r="BF153" s="14">
        <f t="shared" si="57"/>
        <v>1</v>
      </c>
      <c r="BG153" s="14">
        <f t="shared" si="58"/>
        <v>14</v>
      </c>
      <c r="BH153" s="14">
        <f t="shared" si="59"/>
        <v>9</v>
      </c>
      <c r="BI153" s="14">
        <f t="shared" si="60"/>
        <v>4</v>
      </c>
      <c r="BJ153" s="14">
        <f t="shared" si="61"/>
        <v>0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66</v>
      </c>
      <c r="BQ153" s="122">
        <f t="shared" si="50"/>
        <v>55.153203342618383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6</v>
      </c>
      <c r="M154" s="6">
        <v>0</v>
      </c>
      <c r="N154" s="6">
        <v>7</v>
      </c>
      <c r="O154" s="6">
        <v>3</v>
      </c>
      <c r="P154" s="6">
        <v>6</v>
      </c>
      <c r="Q154" s="6">
        <v>0</v>
      </c>
      <c r="R154" s="6"/>
      <c r="S154" s="6"/>
      <c r="T154" s="6"/>
      <c r="U154" s="6"/>
      <c r="V154" s="47">
        <f t="shared" si="51"/>
        <v>25</v>
      </c>
      <c r="W154" s="48">
        <v>57.333333333333336</v>
      </c>
      <c r="X154" s="58">
        <f t="shared" si="47"/>
        <v>43.604651162790695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>
        <v>0</v>
      </c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6</v>
      </c>
      <c r="BF154" s="14">
        <f t="shared" si="57"/>
        <v>0</v>
      </c>
      <c r="BG154" s="14">
        <f t="shared" si="58"/>
        <v>7</v>
      </c>
      <c r="BH154" s="14">
        <f t="shared" si="59"/>
        <v>3</v>
      </c>
      <c r="BI154" s="14">
        <f t="shared" si="60"/>
        <v>6</v>
      </c>
      <c r="BJ154" s="14">
        <f t="shared" si="61"/>
        <v>0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25</v>
      </c>
      <c r="BQ154" s="122">
        <f t="shared" si="50"/>
        <v>43.604651162790695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8</v>
      </c>
      <c r="M155" s="6">
        <v>11</v>
      </c>
      <c r="N155" s="6">
        <v>8</v>
      </c>
      <c r="O155" s="6">
        <v>3</v>
      </c>
      <c r="P155" s="6">
        <v>0</v>
      </c>
      <c r="Q155" s="6">
        <v>0</v>
      </c>
      <c r="R155" s="6"/>
      <c r="S155" s="6"/>
      <c r="T155" s="6"/>
      <c r="U155" s="6"/>
      <c r="V155" s="47">
        <f t="shared" si="51"/>
        <v>39</v>
      </c>
      <c r="W155" s="48">
        <v>184.33333333333334</v>
      </c>
      <c r="X155" s="58">
        <f t="shared" si="47"/>
        <v>21.157323688969257</v>
      </c>
      <c r="Y155" s="6">
        <v>0</v>
      </c>
      <c r="Z155" s="6">
        <v>0</v>
      </c>
      <c r="AA155" s="6">
        <v>0</v>
      </c>
      <c r="AB155" s="6">
        <v>1</v>
      </c>
      <c r="AC155" s="6">
        <v>0</v>
      </c>
      <c r="AD155" s="6">
        <v>0</v>
      </c>
      <c r="AE155" s="6">
        <v>0</v>
      </c>
      <c r="AF155" s="6">
        <v>0</v>
      </c>
      <c r="AG155" s="6"/>
      <c r="AH155" s="6"/>
      <c r="AI155" s="6"/>
      <c r="AJ155" s="6"/>
      <c r="AK155" s="47">
        <f t="shared" si="52"/>
        <v>1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>
        <v>0</v>
      </c>
      <c r="AR155" s="6">
        <v>0</v>
      </c>
      <c r="AS155" s="6">
        <v>3</v>
      </c>
      <c r="AT155" s="6">
        <v>0</v>
      </c>
      <c r="AU155" s="6">
        <v>0</v>
      </c>
      <c r="AV155" s="6"/>
      <c r="AW155" s="6"/>
      <c r="AX155" s="6"/>
      <c r="AY155" s="6"/>
      <c r="AZ155" s="47">
        <f t="shared" si="53"/>
        <v>6</v>
      </c>
      <c r="BA155" s="48">
        <v>46</v>
      </c>
      <c r="BB155" s="58">
        <f t="shared" si="49"/>
        <v>13.043478260869565</v>
      </c>
      <c r="BC155" s="14">
        <f t="shared" si="54"/>
        <v>10</v>
      </c>
      <c r="BD155" s="14">
        <f t="shared" si="55"/>
        <v>2</v>
      </c>
      <c r="BE155" s="14">
        <f t="shared" si="56"/>
        <v>8</v>
      </c>
      <c r="BF155" s="14">
        <f t="shared" si="57"/>
        <v>12</v>
      </c>
      <c r="BG155" s="14">
        <f t="shared" si="58"/>
        <v>8</v>
      </c>
      <c r="BH155" s="14">
        <f t="shared" si="59"/>
        <v>6</v>
      </c>
      <c r="BI155" s="14">
        <f t="shared" si="60"/>
        <v>0</v>
      </c>
      <c r="BJ155" s="14">
        <f t="shared" si="61"/>
        <v>0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46</v>
      </c>
      <c r="BQ155" s="122">
        <f t="shared" si="50"/>
        <v>19.97105643994211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5</v>
      </c>
      <c r="M156" s="6">
        <v>19</v>
      </c>
      <c r="N156" s="6">
        <v>5</v>
      </c>
      <c r="O156" s="6">
        <v>6</v>
      </c>
      <c r="P156" s="6">
        <v>8</v>
      </c>
      <c r="Q156" s="6">
        <v>0</v>
      </c>
      <c r="R156" s="6"/>
      <c r="S156" s="6"/>
      <c r="T156" s="6"/>
      <c r="U156" s="6"/>
      <c r="V156" s="47">
        <f t="shared" si="51"/>
        <v>47</v>
      </c>
      <c r="W156" s="48">
        <v>36</v>
      </c>
      <c r="X156" s="58">
        <f t="shared" si="47"/>
        <v>130.55555555555557</v>
      </c>
      <c r="Y156" s="6">
        <v>0</v>
      </c>
      <c r="Z156" s="6">
        <v>0</v>
      </c>
      <c r="AA156" s="6">
        <v>0</v>
      </c>
      <c r="AB156" s="6">
        <v>1</v>
      </c>
      <c r="AC156" s="6">
        <v>0</v>
      </c>
      <c r="AD156" s="6">
        <v>0</v>
      </c>
      <c r="AE156" s="6">
        <v>0</v>
      </c>
      <c r="AF156" s="6">
        <v>0</v>
      </c>
      <c r="AG156" s="6"/>
      <c r="AH156" s="6"/>
      <c r="AI156" s="6"/>
      <c r="AJ156" s="6"/>
      <c r="AK156" s="47">
        <f t="shared" si="52"/>
        <v>1</v>
      </c>
      <c r="AL156" s="48">
        <v>0.33333333333333331</v>
      </c>
      <c r="AM156" s="58">
        <f t="shared" si="48"/>
        <v>300</v>
      </c>
      <c r="AN156" s="6">
        <v>0</v>
      </c>
      <c r="AO156" s="6">
        <v>0</v>
      </c>
      <c r="AP156" s="6">
        <v>0</v>
      </c>
      <c r="AQ156" s="6">
        <v>0</v>
      </c>
      <c r="AR156" s="6">
        <v>1</v>
      </c>
      <c r="AS156" s="6">
        <v>0</v>
      </c>
      <c r="AT156" s="6">
        <v>0</v>
      </c>
      <c r="AU156" s="6">
        <v>0</v>
      </c>
      <c r="AV156" s="6"/>
      <c r="AW156" s="6"/>
      <c r="AX156" s="6"/>
      <c r="AY156" s="6"/>
      <c r="AZ156" s="47">
        <f t="shared" si="53"/>
        <v>1</v>
      </c>
      <c r="BA156" s="48">
        <v>0.66666666666666663</v>
      </c>
      <c r="BB156" s="58">
        <f t="shared" si="49"/>
        <v>150</v>
      </c>
      <c r="BC156" s="14">
        <f t="shared" si="54"/>
        <v>4</v>
      </c>
      <c r="BD156" s="14">
        <f t="shared" si="55"/>
        <v>0</v>
      </c>
      <c r="BE156" s="14">
        <f t="shared" si="56"/>
        <v>5</v>
      </c>
      <c r="BF156" s="14">
        <f t="shared" si="57"/>
        <v>20</v>
      </c>
      <c r="BG156" s="14">
        <f t="shared" si="58"/>
        <v>6</v>
      </c>
      <c r="BH156" s="14">
        <f t="shared" si="59"/>
        <v>6</v>
      </c>
      <c r="BI156" s="14">
        <f t="shared" si="60"/>
        <v>8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49</v>
      </c>
      <c r="BQ156" s="122">
        <f t="shared" si="50"/>
        <v>132.43243243243242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10</v>
      </c>
      <c r="L157" s="6">
        <v>9</v>
      </c>
      <c r="M157" s="6">
        <v>13</v>
      </c>
      <c r="N157" s="6">
        <v>3</v>
      </c>
      <c r="O157" s="6">
        <v>5</v>
      </c>
      <c r="P157" s="6">
        <v>2</v>
      </c>
      <c r="Q157" s="6">
        <v>0</v>
      </c>
      <c r="R157" s="6"/>
      <c r="S157" s="6"/>
      <c r="T157" s="6"/>
      <c r="U157" s="6"/>
      <c r="V157" s="47">
        <f t="shared" si="51"/>
        <v>47</v>
      </c>
      <c r="W157" s="48">
        <v>54</v>
      </c>
      <c r="X157" s="58">
        <f t="shared" si="47"/>
        <v>87.037037037037038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10</v>
      </c>
      <c r="BE157" s="14">
        <f t="shared" si="56"/>
        <v>9</v>
      </c>
      <c r="BF157" s="14">
        <f t="shared" si="57"/>
        <v>13</v>
      </c>
      <c r="BG157" s="14">
        <f t="shared" si="58"/>
        <v>3</v>
      </c>
      <c r="BH157" s="14">
        <f t="shared" si="59"/>
        <v>5</v>
      </c>
      <c r="BI157" s="14">
        <f t="shared" si="60"/>
        <v>2</v>
      </c>
      <c r="BJ157" s="14">
        <f t="shared" si="61"/>
        <v>0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47</v>
      </c>
      <c r="BQ157" s="122">
        <f t="shared" si="50"/>
        <v>87.037037037037038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39</v>
      </c>
      <c r="K158" s="6">
        <v>54</v>
      </c>
      <c r="L158" s="6">
        <v>79</v>
      </c>
      <c r="M158" s="6">
        <v>46</v>
      </c>
      <c r="N158" s="6">
        <v>74</v>
      </c>
      <c r="O158" s="6">
        <v>51</v>
      </c>
      <c r="P158" s="6">
        <v>33</v>
      </c>
      <c r="Q158" s="6">
        <v>0</v>
      </c>
      <c r="R158" s="6"/>
      <c r="S158" s="6"/>
      <c r="T158" s="6"/>
      <c r="U158" s="6"/>
      <c r="V158" s="47">
        <f t="shared" si="51"/>
        <v>376</v>
      </c>
      <c r="W158" s="48">
        <v>607</v>
      </c>
      <c r="X158" s="58">
        <f t="shared" si="47"/>
        <v>61.943986820428329</v>
      </c>
      <c r="Y158" s="6">
        <v>1</v>
      </c>
      <c r="Z158" s="6">
        <v>1</v>
      </c>
      <c r="AA158" s="6">
        <v>1</v>
      </c>
      <c r="AB158" s="6">
        <v>0</v>
      </c>
      <c r="AC158" s="6">
        <v>0</v>
      </c>
      <c r="AD158" s="6">
        <v>0</v>
      </c>
      <c r="AE158" s="6">
        <v>1</v>
      </c>
      <c r="AF158" s="6">
        <v>0</v>
      </c>
      <c r="AG158" s="6"/>
      <c r="AH158" s="6"/>
      <c r="AI158" s="6"/>
      <c r="AJ158" s="6"/>
      <c r="AK158" s="47">
        <f t="shared" si="52"/>
        <v>4</v>
      </c>
      <c r="AL158" s="48">
        <v>9.3333333333333339</v>
      </c>
      <c r="AM158" s="58">
        <f t="shared" si="48"/>
        <v>42.857142857142854</v>
      </c>
      <c r="AN158" s="6">
        <v>0</v>
      </c>
      <c r="AO158" s="6">
        <v>3</v>
      </c>
      <c r="AP158" s="6">
        <v>0</v>
      </c>
      <c r="AQ158" s="6">
        <v>1</v>
      </c>
      <c r="AR158" s="6">
        <v>4</v>
      </c>
      <c r="AS158" s="6">
        <v>0</v>
      </c>
      <c r="AT158" s="6">
        <v>0</v>
      </c>
      <c r="AU158" s="6">
        <v>0</v>
      </c>
      <c r="AV158" s="6"/>
      <c r="AW158" s="6"/>
      <c r="AX158" s="6"/>
      <c r="AY158" s="6"/>
      <c r="AZ158" s="47">
        <f t="shared" si="53"/>
        <v>8</v>
      </c>
      <c r="BA158" s="48">
        <v>2</v>
      </c>
      <c r="BB158" s="58">
        <f t="shared" si="49"/>
        <v>400</v>
      </c>
      <c r="BC158" s="14">
        <f t="shared" si="54"/>
        <v>40</v>
      </c>
      <c r="BD158" s="14">
        <f t="shared" si="55"/>
        <v>58</v>
      </c>
      <c r="BE158" s="14">
        <f t="shared" si="56"/>
        <v>80</v>
      </c>
      <c r="BF158" s="14">
        <f t="shared" si="57"/>
        <v>47</v>
      </c>
      <c r="BG158" s="14">
        <f t="shared" si="58"/>
        <v>78</v>
      </c>
      <c r="BH158" s="14">
        <f t="shared" si="59"/>
        <v>51</v>
      </c>
      <c r="BI158" s="14">
        <f t="shared" si="60"/>
        <v>34</v>
      </c>
      <c r="BJ158" s="14">
        <f t="shared" si="61"/>
        <v>0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388</v>
      </c>
      <c r="BQ158" s="122">
        <f t="shared" si="50"/>
        <v>62.749326145552551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6</v>
      </c>
      <c r="M159" s="6">
        <v>9</v>
      </c>
      <c r="N159" s="6">
        <v>9</v>
      </c>
      <c r="O159" s="6">
        <v>1</v>
      </c>
      <c r="P159" s="6">
        <v>5</v>
      </c>
      <c r="Q159" s="6">
        <v>0</v>
      </c>
      <c r="R159" s="6"/>
      <c r="S159" s="6"/>
      <c r="T159" s="6"/>
      <c r="U159" s="6"/>
      <c r="V159" s="47">
        <f t="shared" si="51"/>
        <v>40</v>
      </c>
      <c r="W159" s="48">
        <v>69</v>
      </c>
      <c r="X159" s="58">
        <f t="shared" si="47"/>
        <v>57.971014492753625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6</v>
      </c>
      <c r="BF159" s="14">
        <f t="shared" si="57"/>
        <v>9</v>
      </c>
      <c r="BG159" s="14">
        <f t="shared" si="58"/>
        <v>9</v>
      </c>
      <c r="BH159" s="14">
        <f t="shared" si="59"/>
        <v>1</v>
      </c>
      <c r="BI159" s="14">
        <f t="shared" si="60"/>
        <v>5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40</v>
      </c>
      <c r="BQ159" s="122">
        <f t="shared" si="50"/>
        <v>57.971014492753625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6</v>
      </c>
      <c r="L160" s="6">
        <v>2</v>
      </c>
      <c r="M160" s="6">
        <v>7</v>
      </c>
      <c r="N160" s="6">
        <v>3</v>
      </c>
      <c r="O160" s="6">
        <v>1</v>
      </c>
      <c r="P160" s="6">
        <v>15</v>
      </c>
      <c r="Q160" s="6">
        <v>0</v>
      </c>
      <c r="R160" s="6"/>
      <c r="S160" s="6"/>
      <c r="T160" s="6"/>
      <c r="U160" s="6"/>
      <c r="V160" s="47">
        <f t="shared" si="51"/>
        <v>43</v>
      </c>
      <c r="W160" s="48">
        <v>70.666666666666671</v>
      </c>
      <c r="X160" s="58">
        <f t="shared" si="47"/>
        <v>60.849056603773576</v>
      </c>
      <c r="Y160" s="6">
        <v>2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>
        <v>0</v>
      </c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6</v>
      </c>
      <c r="BE160" s="14">
        <f t="shared" si="56"/>
        <v>2</v>
      </c>
      <c r="BF160" s="14">
        <f t="shared" si="57"/>
        <v>7</v>
      </c>
      <c r="BG160" s="14">
        <f t="shared" si="58"/>
        <v>3</v>
      </c>
      <c r="BH160" s="14">
        <f t="shared" si="59"/>
        <v>1</v>
      </c>
      <c r="BI160" s="14">
        <f t="shared" si="60"/>
        <v>15</v>
      </c>
      <c r="BJ160" s="14">
        <f t="shared" si="61"/>
        <v>0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45</v>
      </c>
      <c r="BQ160" s="122">
        <f t="shared" si="50"/>
        <v>61.363636363636367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7</v>
      </c>
      <c r="L161" s="6">
        <v>3</v>
      </c>
      <c r="M161" s="6">
        <v>2</v>
      </c>
      <c r="N161" s="6">
        <v>0</v>
      </c>
      <c r="O161" s="6">
        <v>2</v>
      </c>
      <c r="P161" s="6">
        <v>5</v>
      </c>
      <c r="Q161" s="6">
        <v>0</v>
      </c>
      <c r="R161" s="6"/>
      <c r="S161" s="6"/>
      <c r="T161" s="6"/>
      <c r="U161" s="6"/>
      <c r="V161" s="47">
        <f t="shared" si="51"/>
        <v>25</v>
      </c>
      <c r="W161" s="48">
        <v>61.666666666666664</v>
      </c>
      <c r="X161" s="58">
        <f t="shared" si="47"/>
        <v>40.54054054054054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0</v>
      </c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7</v>
      </c>
      <c r="BE161" s="14">
        <f t="shared" si="56"/>
        <v>3</v>
      </c>
      <c r="BF161" s="14">
        <f t="shared" si="57"/>
        <v>2</v>
      </c>
      <c r="BG161" s="14">
        <f t="shared" si="58"/>
        <v>0</v>
      </c>
      <c r="BH161" s="14">
        <f t="shared" si="59"/>
        <v>2</v>
      </c>
      <c r="BI161" s="14">
        <f t="shared" si="60"/>
        <v>5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25</v>
      </c>
      <c r="BQ161" s="122">
        <f t="shared" si="50"/>
        <v>40.54054054054054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1</v>
      </c>
      <c r="L162" s="6">
        <v>3</v>
      </c>
      <c r="M162" s="6">
        <v>4</v>
      </c>
      <c r="N162" s="6">
        <v>1</v>
      </c>
      <c r="O162" s="6">
        <v>1</v>
      </c>
      <c r="P162" s="6">
        <v>0</v>
      </c>
      <c r="Q162" s="6">
        <v>0</v>
      </c>
      <c r="R162" s="6"/>
      <c r="S162" s="6"/>
      <c r="T162" s="6"/>
      <c r="U162" s="6"/>
      <c r="V162" s="47">
        <f t="shared" si="51"/>
        <v>12</v>
      </c>
      <c r="W162" s="48">
        <v>19</v>
      </c>
      <c r="X162" s="58">
        <f t="shared" si="47"/>
        <v>63.157894736842103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>
        <v>0</v>
      </c>
      <c r="AV162" s="6"/>
      <c r="AW162" s="6"/>
      <c r="AX162" s="6"/>
      <c r="AY162" s="6"/>
      <c r="AZ162" s="47">
        <f t="shared" si="53"/>
        <v>0</v>
      </c>
      <c r="BA162" s="48">
        <v>1</v>
      </c>
      <c r="BB162" s="58">
        <f t="shared" si="49"/>
        <v>0</v>
      </c>
      <c r="BC162" s="14">
        <f t="shared" si="54"/>
        <v>2</v>
      </c>
      <c r="BD162" s="14">
        <f t="shared" si="55"/>
        <v>1</v>
      </c>
      <c r="BE162" s="14">
        <f t="shared" si="56"/>
        <v>3</v>
      </c>
      <c r="BF162" s="14">
        <f t="shared" si="57"/>
        <v>4</v>
      </c>
      <c r="BG162" s="14">
        <f t="shared" si="58"/>
        <v>1</v>
      </c>
      <c r="BH162" s="14">
        <f t="shared" si="59"/>
        <v>1</v>
      </c>
      <c r="BI162" s="14">
        <f t="shared" si="60"/>
        <v>0</v>
      </c>
      <c r="BJ162" s="14">
        <f t="shared" si="61"/>
        <v>0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12</v>
      </c>
      <c r="BQ162" s="122">
        <f t="shared" si="50"/>
        <v>59.016393442622949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7</v>
      </c>
      <c r="M163" s="6">
        <v>3</v>
      </c>
      <c r="N163" s="6">
        <v>2</v>
      </c>
      <c r="O163" s="6">
        <v>2</v>
      </c>
      <c r="P163" s="6">
        <v>2</v>
      </c>
      <c r="Q163" s="6">
        <v>0</v>
      </c>
      <c r="R163" s="6"/>
      <c r="S163" s="6"/>
      <c r="T163" s="6"/>
      <c r="U163" s="6"/>
      <c r="V163" s="47">
        <f t="shared" si="51"/>
        <v>33</v>
      </c>
      <c r="W163" s="48">
        <v>70.333333333333329</v>
      </c>
      <c r="X163" s="58">
        <f t="shared" si="47"/>
        <v>46.919431279620852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7</v>
      </c>
      <c r="BF163" s="14">
        <f t="shared" si="57"/>
        <v>3</v>
      </c>
      <c r="BG163" s="14">
        <f t="shared" si="58"/>
        <v>2</v>
      </c>
      <c r="BH163" s="14">
        <f t="shared" si="59"/>
        <v>2</v>
      </c>
      <c r="BI163" s="14">
        <f t="shared" si="60"/>
        <v>2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33</v>
      </c>
      <c r="BQ163" s="122">
        <f t="shared" si="50"/>
        <v>45.622119815668206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4</v>
      </c>
      <c r="L164" s="6">
        <v>13</v>
      </c>
      <c r="M164" s="6">
        <v>7</v>
      </c>
      <c r="N164" s="6">
        <v>3</v>
      </c>
      <c r="O164" s="6">
        <v>4</v>
      </c>
      <c r="P164" s="6">
        <v>2</v>
      </c>
      <c r="Q164" s="6">
        <v>0</v>
      </c>
      <c r="R164" s="6"/>
      <c r="S164" s="6"/>
      <c r="T164" s="6"/>
      <c r="U164" s="6"/>
      <c r="V164" s="47">
        <f t="shared" si="51"/>
        <v>42</v>
      </c>
      <c r="W164" s="48">
        <v>116.66666666666667</v>
      </c>
      <c r="X164" s="58">
        <f t="shared" si="47"/>
        <v>36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4</v>
      </c>
      <c r="BE164" s="14">
        <f t="shared" si="56"/>
        <v>13</v>
      </c>
      <c r="BF164" s="14">
        <f t="shared" si="57"/>
        <v>7</v>
      </c>
      <c r="BG164" s="14">
        <f t="shared" si="58"/>
        <v>3</v>
      </c>
      <c r="BH164" s="14">
        <f t="shared" si="59"/>
        <v>4</v>
      </c>
      <c r="BI164" s="14">
        <f t="shared" si="60"/>
        <v>2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42</v>
      </c>
      <c r="BQ164" s="122">
        <f t="shared" si="50"/>
        <v>35.097493036211695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2</v>
      </c>
      <c r="M165" s="6">
        <v>0</v>
      </c>
      <c r="N165" s="6">
        <v>0</v>
      </c>
      <c r="O165" s="6">
        <v>0</v>
      </c>
      <c r="P165" s="6">
        <v>1</v>
      </c>
      <c r="Q165" s="6">
        <v>0</v>
      </c>
      <c r="R165" s="6"/>
      <c r="S165" s="6"/>
      <c r="T165" s="6"/>
      <c r="U165" s="6"/>
      <c r="V165" s="47">
        <f t="shared" si="51"/>
        <v>7</v>
      </c>
      <c r="W165" s="48">
        <v>30.666666666666668</v>
      </c>
      <c r="X165" s="58">
        <f t="shared" si="47"/>
        <v>22.826086956521738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>
        <v>0</v>
      </c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2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1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7</v>
      </c>
      <c r="BQ165" s="122">
        <f t="shared" si="50"/>
        <v>22.826086956521738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2</v>
      </c>
      <c r="M166" s="6">
        <v>4</v>
      </c>
      <c r="N166" s="6">
        <v>1</v>
      </c>
      <c r="O166" s="6">
        <v>1</v>
      </c>
      <c r="P166" s="6">
        <v>5</v>
      </c>
      <c r="Q166" s="6">
        <v>0</v>
      </c>
      <c r="R166" s="6"/>
      <c r="S166" s="6"/>
      <c r="T166" s="6"/>
      <c r="U166" s="6"/>
      <c r="V166" s="47">
        <f t="shared" si="51"/>
        <v>18</v>
      </c>
      <c r="W166" s="48">
        <v>60.333333333333336</v>
      </c>
      <c r="X166" s="58">
        <f t="shared" si="47"/>
        <v>29.834254143646412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1</v>
      </c>
      <c r="AF166" s="6">
        <v>0</v>
      </c>
      <c r="AG166" s="6"/>
      <c r="AH166" s="6"/>
      <c r="AI166" s="6"/>
      <c r="AJ166" s="6"/>
      <c r="AK166" s="47">
        <f t="shared" si="52"/>
        <v>1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2</v>
      </c>
      <c r="BF166" s="14">
        <f t="shared" si="57"/>
        <v>4</v>
      </c>
      <c r="BG166" s="14">
        <f t="shared" si="58"/>
        <v>1</v>
      </c>
      <c r="BH166" s="14">
        <f t="shared" si="59"/>
        <v>1</v>
      </c>
      <c r="BI166" s="14">
        <f t="shared" si="60"/>
        <v>6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19</v>
      </c>
      <c r="BQ166" s="122">
        <f t="shared" si="50"/>
        <v>31.318681318681318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7</v>
      </c>
      <c r="L167" s="6">
        <v>4</v>
      </c>
      <c r="M167" s="6">
        <v>6</v>
      </c>
      <c r="N167" s="6">
        <v>4</v>
      </c>
      <c r="O167" s="6">
        <v>8</v>
      </c>
      <c r="P167" s="6">
        <v>7</v>
      </c>
      <c r="Q167" s="6">
        <v>0</v>
      </c>
      <c r="R167" s="6"/>
      <c r="S167" s="6"/>
      <c r="T167" s="6"/>
      <c r="U167" s="6"/>
      <c r="V167" s="47">
        <f t="shared" si="51"/>
        <v>54</v>
      </c>
      <c r="W167" s="48">
        <v>46.666666666666664</v>
      </c>
      <c r="X167" s="58">
        <f t="shared" si="47"/>
        <v>115.71428571428572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7</v>
      </c>
      <c r="BE167" s="14">
        <f t="shared" si="56"/>
        <v>4</v>
      </c>
      <c r="BF167" s="14">
        <f t="shared" si="57"/>
        <v>6</v>
      </c>
      <c r="BG167" s="14">
        <f t="shared" si="58"/>
        <v>4</v>
      </c>
      <c r="BH167" s="14">
        <f t="shared" si="59"/>
        <v>8</v>
      </c>
      <c r="BI167" s="14">
        <f t="shared" si="60"/>
        <v>7</v>
      </c>
      <c r="BJ167" s="14">
        <f t="shared" si="61"/>
        <v>0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54</v>
      </c>
      <c r="BQ167" s="122">
        <f t="shared" si="50"/>
        <v>114.89361702127661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1</v>
      </c>
      <c r="M168" s="6">
        <v>0</v>
      </c>
      <c r="N168" s="6">
        <v>4</v>
      </c>
      <c r="O168" s="6">
        <v>3</v>
      </c>
      <c r="P168" s="6">
        <v>0</v>
      </c>
      <c r="Q168" s="6">
        <v>0</v>
      </c>
      <c r="R168" s="6"/>
      <c r="S168" s="6"/>
      <c r="T168" s="6"/>
      <c r="U168" s="6"/>
      <c r="V168" s="47">
        <f t="shared" si="51"/>
        <v>9</v>
      </c>
      <c r="W168" s="48">
        <v>42.666666666666664</v>
      </c>
      <c r="X168" s="58">
        <f t="shared" si="47"/>
        <v>21.09375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1</v>
      </c>
      <c r="BF168" s="14">
        <f t="shared" si="57"/>
        <v>0</v>
      </c>
      <c r="BG168" s="14">
        <f t="shared" si="58"/>
        <v>4</v>
      </c>
      <c r="BH168" s="14">
        <f t="shared" si="59"/>
        <v>3</v>
      </c>
      <c r="BI168" s="14">
        <f t="shared" si="60"/>
        <v>0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9</v>
      </c>
      <c r="BQ168" s="122">
        <f t="shared" si="50"/>
        <v>20.930232558139537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3</v>
      </c>
      <c r="L169" s="6">
        <v>4</v>
      </c>
      <c r="M169" s="6">
        <v>4</v>
      </c>
      <c r="N169" s="6">
        <v>1</v>
      </c>
      <c r="O169" s="6">
        <v>1</v>
      </c>
      <c r="P169" s="6">
        <v>0</v>
      </c>
      <c r="Q169" s="6">
        <v>0</v>
      </c>
      <c r="R169" s="6"/>
      <c r="S169" s="6"/>
      <c r="T169" s="6"/>
      <c r="U169" s="6"/>
      <c r="V169" s="47">
        <f t="shared" si="51"/>
        <v>17</v>
      </c>
      <c r="W169" s="48">
        <v>36.666666666666664</v>
      </c>
      <c r="X169" s="58">
        <f t="shared" si="47"/>
        <v>46.363636363636367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3</v>
      </c>
      <c r="BE169" s="14">
        <f t="shared" si="56"/>
        <v>4</v>
      </c>
      <c r="BF169" s="14">
        <f t="shared" si="57"/>
        <v>4</v>
      </c>
      <c r="BG169" s="14">
        <f t="shared" si="58"/>
        <v>1</v>
      </c>
      <c r="BH169" s="14">
        <f t="shared" si="59"/>
        <v>1</v>
      </c>
      <c r="BI169" s="14">
        <f t="shared" si="60"/>
        <v>0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17</v>
      </c>
      <c r="BQ169" s="122">
        <f t="shared" si="50"/>
        <v>45.535714285714285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13</v>
      </c>
      <c r="M170" s="6">
        <v>5</v>
      </c>
      <c r="N170" s="6">
        <v>8</v>
      </c>
      <c r="O170" s="6">
        <v>14</v>
      </c>
      <c r="P170" s="6">
        <v>11</v>
      </c>
      <c r="Q170" s="6">
        <v>0</v>
      </c>
      <c r="R170" s="6"/>
      <c r="S170" s="6"/>
      <c r="T170" s="6"/>
      <c r="U170" s="6"/>
      <c r="V170" s="47">
        <f t="shared" si="51"/>
        <v>60</v>
      </c>
      <c r="W170" s="48">
        <v>90.333333333333329</v>
      </c>
      <c r="X170" s="58">
        <f t="shared" si="47"/>
        <v>66.420664206642073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13</v>
      </c>
      <c r="BF170" s="14">
        <f t="shared" si="57"/>
        <v>5</v>
      </c>
      <c r="BG170" s="14">
        <f t="shared" si="58"/>
        <v>8</v>
      </c>
      <c r="BH170" s="14">
        <f t="shared" si="59"/>
        <v>14</v>
      </c>
      <c r="BI170" s="14">
        <f t="shared" si="60"/>
        <v>11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60</v>
      </c>
      <c r="BQ170" s="122">
        <f t="shared" si="50"/>
        <v>54.054054054054056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3</v>
      </c>
      <c r="L171" s="6">
        <v>2</v>
      </c>
      <c r="M171" s="6">
        <v>0</v>
      </c>
      <c r="N171" s="6">
        <v>0</v>
      </c>
      <c r="O171" s="6">
        <v>5</v>
      </c>
      <c r="P171" s="6">
        <v>0</v>
      </c>
      <c r="Q171" s="6">
        <v>0</v>
      </c>
      <c r="R171" s="6"/>
      <c r="S171" s="6"/>
      <c r="T171" s="6"/>
      <c r="U171" s="6"/>
      <c r="V171" s="47">
        <f t="shared" si="51"/>
        <v>11</v>
      </c>
      <c r="W171" s="48">
        <v>37.666666666666664</v>
      </c>
      <c r="X171" s="58">
        <f t="shared" si="47"/>
        <v>29.20353982300885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3</v>
      </c>
      <c r="BE171" s="14">
        <f t="shared" si="56"/>
        <v>2</v>
      </c>
      <c r="BF171" s="14">
        <f t="shared" si="57"/>
        <v>0</v>
      </c>
      <c r="BG171" s="14">
        <f t="shared" si="58"/>
        <v>0</v>
      </c>
      <c r="BH171" s="14">
        <f t="shared" si="59"/>
        <v>5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11</v>
      </c>
      <c r="BQ171" s="122">
        <f t="shared" si="50"/>
        <v>28.205128205128204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7</v>
      </c>
      <c r="L172" s="6">
        <v>3</v>
      </c>
      <c r="M172" s="6">
        <v>5</v>
      </c>
      <c r="N172" s="6">
        <v>0</v>
      </c>
      <c r="O172" s="6">
        <v>2</v>
      </c>
      <c r="P172" s="6">
        <v>1</v>
      </c>
      <c r="Q172" s="6">
        <v>0</v>
      </c>
      <c r="R172" s="6"/>
      <c r="S172" s="6"/>
      <c r="T172" s="6"/>
      <c r="U172" s="6"/>
      <c r="V172" s="47">
        <f t="shared" si="51"/>
        <v>25</v>
      </c>
      <c r="W172" s="48">
        <v>36</v>
      </c>
      <c r="X172" s="58">
        <f t="shared" si="47"/>
        <v>69.444444444444443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7</v>
      </c>
      <c r="BE172" s="14">
        <f t="shared" si="56"/>
        <v>3</v>
      </c>
      <c r="BF172" s="14">
        <f t="shared" si="57"/>
        <v>5</v>
      </c>
      <c r="BG172" s="14">
        <f t="shared" si="58"/>
        <v>0</v>
      </c>
      <c r="BH172" s="14">
        <f t="shared" si="59"/>
        <v>2</v>
      </c>
      <c r="BI172" s="14">
        <f t="shared" si="60"/>
        <v>1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25</v>
      </c>
      <c r="BQ172" s="122">
        <f t="shared" si="50"/>
        <v>69.444444444444443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6</v>
      </c>
      <c r="L173" s="6">
        <v>7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/>
      <c r="S173" s="6"/>
      <c r="T173" s="6"/>
      <c r="U173" s="6"/>
      <c r="V173" s="47">
        <f t="shared" si="51"/>
        <v>13</v>
      </c>
      <c r="W173" s="48">
        <v>2.6666666666666665</v>
      </c>
      <c r="X173" s="58">
        <f t="shared" si="47"/>
        <v>487.5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6</v>
      </c>
      <c r="BE173" s="14">
        <f t="shared" si="56"/>
        <v>7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0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13</v>
      </c>
      <c r="BQ173" s="122">
        <f t="shared" si="50"/>
        <v>487.5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10</v>
      </c>
      <c r="L174" s="6">
        <v>11</v>
      </c>
      <c r="M174" s="6">
        <v>5</v>
      </c>
      <c r="N174" s="6">
        <v>6</v>
      </c>
      <c r="O174" s="6">
        <v>4</v>
      </c>
      <c r="P174" s="6">
        <v>5</v>
      </c>
      <c r="Q174" s="6">
        <v>0</v>
      </c>
      <c r="R174" s="6"/>
      <c r="S174" s="6"/>
      <c r="T174" s="6"/>
      <c r="U174" s="6"/>
      <c r="V174" s="47">
        <f t="shared" si="51"/>
        <v>49</v>
      </c>
      <c r="W174" s="48">
        <v>116.66666666666667</v>
      </c>
      <c r="X174" s="58">
        <f t="shared" si="47"/>
        <v>42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10</v>
      </c>
      <c r="BE174" s="14">
        <f t="shared" si="56"/>
        <v>11</v>
      </c>
      <c r="BF174" s="14">
        <f t="shared" si="57"/>
        <v>5</v>
      </c>
      <c r="BG174" s="14">
        <f t="shared" si="58"/>
        <v>6</v>
      </c>
      <c r="BH174" s="14">
        <f t="shared" si="59"/>
        <v>4</v>
      </c>
      <c r="BI174" s="14">
        <f t="shared" si="60"/>
        <v>5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49</v>
      </c>
      <c r="BQ174" s="122">
        <f t="shared" si="50"/>
        <v>38.18181818181818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2</v>
      </c>
      <c r="L176" s="6">
        <v>2</v>
      </c>
      <c r="M176" s="6">
        <v>3</v>
      </c>
      <c r="N176" s="6">
        <v>0</v>
      </c>
      <c r="O176" s="6">
        <v>14</v>
      </c>
      <c r="P176" s="6">
        <v>0</v>
      </c>
      <c r="Q176" s="6">
        <v>0</v>
      </c>
      <c r="R176" s="6"/>
      <c r="S176" s="6"/>
      <c r="T176" s="6"/>
      <c r="U176" s="6"/>
      <c r="V176" s="47">
        <f t="shared" si="51"/>
        <v>28</v>
      </c>
      <c r="W176" s="48">
        <v>24.333333333333332</v>
      </c>
      <c r="X176" s="58">
        <f t="shared" si="47"/>
        <v>115.06849315068494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0</v>
      </c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2</v>
      </c>
      <c r="BE176" s="14">
        <f t="shared" si="56"/>
        <v>2</v>
      </c>
      <c r="BF176" s="14">
        <f t="shared" si="57"/>
        <v>3</v>
      </c>
      <c r="BG176" s="14">
        <f t="shared" si="58"/>
        <v>0</v>
      </c>
      <c r="BH176" s="14">
        <f t="shared" si="59"/>
        <v>14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28</v>
      </c>
      <c r="BQ176" s="122">
        <f t="shared" si="50"/>
        <v>115.06849315068494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15</v>
      </c>
      <c r="M177" s="6">
        <v>3</v>
      </c>
      <c r="N177" s="6">
        <v>4</v>
      </c>
      <c r="O177" s="6">
        <v>3</v>
      </c>
      <c r="P177" s="6">
        <v>0</v>
      </c>
      <c r="Q177" s="6">
        <v>0</v>
      </c>
      <c r="R177" s="6"/>
      <c r="S177" s="6"/>
      <c r="T177" s="6"/>
      <c r="U177" s="6"/>
      <c r="V177" s="47">
        <f t="shared" si="51"/>
        <v>54</v>
      </c>
      <c r="W177" s="48">
        <v>127.66666666666667</v>
      </c>
      <c r="X177" s="58">
        <f t="shared" si="47"/>
        <v>42.297650130548305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>
        <v>0</v>
      </c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15</v>
      </c>
      <c r="BF177" s="14">
        <f t="shared" si="57"/>
        <v>3</v>
      </c>
      <c r="BG177" s="14">
        <f t="shared" si="58"/>
        <v>4</v>
      </c>
      <c r="BH177" s="14">
        <f t="shared" si="59"/>
        <v>3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54</v>
      </c>
      <c r="BQ177" s="122">
        <f t="shared" si="50"/>
        <v>41.432225063938617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16</v>
      </c>
      <c r="M178" s="6">
        <v>0</v>
      </c>
      <c r="N178" s="6">
        <v>0</v>
      </c>
      <c r="O178" s="6">
        <v>3</v>
      </c>
      <c r="P178" s="6">
        <v>3</v>
      </c>
      <c r="Q178" s="6">
        <v>0</v>
      </c>
      <c r="R178" s="6"/>
      <c r="S178" s="6"/>
      <c r="T178" s="6"/>
      <c r="U178" s="6"/>
      <c r="V178" s="47">
        <f t="shared" si="51"/>
        <v>22</v>
      </c>
      <c r="W178" s="48">
        <v>12</v>
      </c>
      <c r="X178" s="58">
        <f t="shared" si="47"/>
        <v>183.33333333333331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16</v>
      </c>
      <c r="AQ178" s="6">
        <v>0</v>
      </c>
      <c r="AR178" s="6">
        <v>0</v>
      </c>
      <c r="AS178" s="6">
        <v>0</v>
      </c>
      <c r="AT178" s="6">
        <v>0</v>
      </c>
      <c r="AU178" s="6">
        <v>0</v>
      </c>
      <c r="AV178" s="6"/>
      <c r="AW178" s="6"/>
      <c r="AX178" s="6"/>
      <c r="AY178" s="6"/>
      <c r="AZ178" s="47">
        <f t="shared" si="53"/>
        <v>16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32</v>
      </c>
      <c r="BF178" s="14">
        <f t="shared" si="57"/>
        <v>0</v>
      </c>
      <c r="BG178" s="14">
        <f t="shared" si="58"/>
        <v>0</v>
      </c>
      <c r="BH178" s="14">
        <f t="shared" si="59"/>
        <v>3</v>
      </c>
      <c r="BI178" s="14">
        <f t="shared" si="60"/>
        <v>3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38</v>
      </c>
      <c r="BQ178" s="122">
        <f t="shared" si="50"/>
        <v>316.66666666666663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13</v>
      </c>
      <c r="M179" s="6">
        <v>18</v>
      </c>
      <c r="N179" s="6">
        <v>23</v>
      </c>
      <c r="O179" s="6">
        <v>18</v>
      </c>
      <c r="P179" s="6">
        <v>8</v>
      </c>
      <c r="Q179" s="6">
        <v>0</v>
      </c>
      <c r="R179" s="6"/>
      <c r="S179" s="6"/>
      <c r="T179" s="6"/>
      <c r="U179" s="6"/>
      <c r="V179" s="47">
        <f t="shared" si="51"/>
        <v>95</v>
      </c>
      <c r="W179" s="48">
        <v>102.66666666666667</v>
      </c>
      <c r="X179" s="58">
        <f t="shared" si="47"/>
        <v>92.532467532467535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3</v>
      </c>
      <c r="AQ179" s="6">
        <v>13</v>
      </c>
      <c r="AR179" s="6">
        <v>12</v>
      </c>
      <c r="AS179" s="6">
        <v>18</v>
      </c>
      <c r="AT179" s="6">
        <v>0</v>
      </c>
      <c r="AU179" s="6">
        <v>0</v>
      </c>
      <c r="AV179" s="6"/>
      <c r="AW179" s="6"/>
      <c r="AX179" s="6"/>
      <c r="AY179" s="6"/>
      <c r="AZ179" s="47">
        <f t="shared" si="53"/>
        <v>46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16</v>
      </c>
      <c r="BF179" s="14">
        <f t="shared" si="57"/>
        <v>31</v>
      </c>
      <c r="BG179" s="14">
        <f t="shared" si="58"/>
        <v>35</v>
      </c>
      <c r="BH179" s="14">
        <f t="shared" si="59"/>
        <v>36</v>
      </c>
      <c r="BI179" s="14">
        <f t="shared" si="60"/>
        <v>8</v>
      </c>
      <c r="BJ179" s="14">
        <f t="shared" si="61"/>
        <v>0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141</v>
      </c>
      <c r="BQ179" s="122">
        <f t="shared" si="50"/>
        <v>137.33766233766232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4</v>
      </c>
      <c r="L180" s="6">
        <v>8</v>
      </c>
      <c r="M180" s="6">
        <v>0</v>
      </c>
      <c r="N180" s="6">
        <v>0</v>
      </c>
      <c r="O180" s="6">
        <v>0</v>
      </c>
      <c r="P180" s="6">
        <v>3</v>
      </c>
      <c r="Q180" s="6">
        <v>0</v>
      </c>
      <c r="R180" s="6"/>
      <c r="S180" s="6"/>
      <c r="T180" s="6"/>
      <c r="U180" s="6"/>
      <c r="V180" s="47">
        <f t="shared" si="51"/>
        <v>15</v>
      </c>
      <c r="W180" s="48">
        <v>53</v>
      </c>
      <c r="X180" s="58">
        <f t="shared" si="47"/>
        <v>28.30188679245283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2</v>
      </c>
      <c r="AP180" s="6">
        <v>8</v>
      </c>
      <c r="AQ180" s="6">
        <v>0</v>
      </c>
      <c r="AR180" s="6">
        <v>0</v>
      </c>
      <c r="AS180" s="6">
        <v>0</v>
      </c>
      <c r="AT180" s="6">
        <v>0</v>
      </c>
      <c r="AU180" s="6">
        <v>0</v>
      </c>
      <c r="AV180" s="6"/>
      <c r="AW180" s="6"/>
      <c r="AX180" s="6"/>
      <c r="AY180" s="6"/>
      <c r="AZ180" s="47">
        <f t="shared" si="53"/>
        <v>10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6</v>
      </c>
      <c r="BE180" s="14">
        <f t="shared" si="56"/>
        <v>16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3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25</v>
      </c>
      <c r="BQ180" s="122">
        <f t="shared" si="50"/>
        <v>47.169811320754718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3</v>
      </c>
      <c r="M181" s="6">
        <v>0</v>
      </c>
      <c r="N181" s="6">
        <v>0</v>
      </c>
      <c r="O181" s="6">
        <v>8</v>
      </c>
      <c r="P181" s="6">
        <v>5</v>
      </c>
      <c r="Q181" s="6">
        <v>0</v>
      </c>
      <c r="R181" s="6"/>
      <c r="S181" s="6"/>
      <c r="T181" s="6"/>
      <c r="U181" s="6"/>
      <c r="V181" s="47">
        <f t="shared" si="51"/>
        <v>16</v>
      </c>
      <c r="W181" s="48">
        <v>2.6666666666666665</v>
      </c>
      <c r="X181" s="58">
        <f t="shared" si="47"/>
        <v>600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1</v>
      </c>
      <c r="AF181" s="6">
        <v>0</v>
      </c>
      <c r="AG181" s="6"/>
      <c r="AH181" s="6"/>
      <c r="AI181" s="6"/>
      <c r="AJ181" s="6"/>
      <c r="AK181" s="47">
        <f t="shared" si="52"/>
        <v>1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3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/>
      <c r="AW181" s="6"/>
      <c r="AX181" s="6"/>
      <c r="AY181" s="6"/>
      <c r="AZ181" s="47">
        <f t="shared" si="53"/>
        <v>3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6</v>
      </c>
      <c r="BF181" s="14">
        <f t="shared" si="57"/>
        <v>0</v>
      </c>
      <c r="BG181" s="14">
        <f t="shared" si="58"/>
        <v>0</v>
      </c>
      <c r="BH181" s="14">
        <f t="shared" si="59"/>
        <v>8</v>
      </c>
      <c r="BI181" s="14">
        <f t="shared" si="60"/>
        <v>6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20</v>
      </c>
      <c r="BQ181" s="122">
        <f t="shared" si="50"/>
        <v>750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4</v>
      </c>
      <c r="L182" s="6">
        <v>0</v>
      </c>
      <c r="M182" s="6">
        <v>0</v>
      </c>
      <c r="N182" s="6">
        <v>0</v>
      </c>
      <c r="O182" s="6">
        <v>4</v>
      </c>
      <c r="P182" s="6">
        <v>0</v>
      </c>
      <c r="Q182" s="6">
        <v>0</v>
      </c>
      <c r="R182" s="6"/>
      <c r="S182" s="6"/>
      <c r="T182" s="6"/>
      <c r="U182" s="6"/>
      <c r="V182" s="47">
        <f t="shared" si="51"/>
        <v>8</v>
      </c>
      <c r="W182" s="48">
        <v>25</v>
      </c>
      <c r="X182" s="58">
        <f t="shared" si="47"/>
        <v>32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4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4</v>
      </c>
      <c r="BI182" s="14">
        <f t="shared" si="60"/>
        <v>0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8</v>
      </c>
      <c r="BQ182" s="122">
        <f t="shared" si="50"/>
        <v>32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2</v>
      </c>
      <c r="L183" s="6">
        <v>0</v>
      </c>
      <c r="M183" s="6">
        <v>1</v>
      </c>
      <c r="N183" s="6">
        <v>10</v>
      </c>
      <c r="O183" s="6">
        <v>0</v>
      </c>
      <c r="P183" s="6">
        <v>8</v>
      </c>
      <c r="Q183" s="6">
        <v>0</v>
      </c>
      <c r="R183" s="6"/>
      <c r="S183" s="6"/>
      <c r="T183" s="6"/>
      <c r="U183" s="6"/>
      <c r="V183" s="47">
        <f t="shared" si="51"/>
        <v>28</v>
      </c>
      <c r="W183" s="48">
        <v>64.333333333333329</v>
      </c>
      <c r="X183" s="58">
        <f t="shared" si="47"/>
        <v>43.523316062176171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8</v>
      </c>
      <c r="AS183" s="6">
        <v>0</v>
      </c>
      <c r="AT183" s="6">
        <v>8</v>
      </c>
      <c r="AU183" s="6">
        <v>0</v>
      </c>
      <c r="AV183" s="6"/>
      <c r="AW183" s="6"/>
      <c r="AX183" s="6"/>
      <c r="AY183" s="6"/>
      <c r="AZ183" s="47">
        <f t="shared" si="53"/>
        <v>16</v>
      </c>
      <c r="BA183" s="48">
        <v>0.66666666666666663</v>
      </c>
      <c r="BB183" s="58">
        <f t="shared" si="49"/>
        <v>2400</v>
      </c>
      <c r="BC183" s="14">
        <f t="shared" si="54"/>
        <v>7</v>
      </c>
      <c r="BD183" s="14">
        <f t="shared" si="55"/>
        <v>2</v>
      </c>
      <c r="BE183" s="14">
        <f t="shared" si="56"/>
        <v>0</v>
      </c>
      <c r="BF183" s="14">
        <f t="shared" si="57"/>
        <v>1</v>
      </c>
      <c r="BG183" s="14">
        <f t="shared" si="58"/>
        <v>18</v>
      </c>
      <c r="BH183" s="14">
        <f t="shared" si="59"/>
        <v>0</v>
      </c>
      <c r="BI183" s="14">
        <f t="shared" si="60"/>
        <v>16</v>
      </c>
      <c r="BJ183" s="14">
        <f t="shared" si="61"/>
        <v>0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44</v>
      </c>
      <c r="BQ183" s="122">
        <f t="shared" si="50"/>
        <v>65.024630541871915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>
        <v>0</v>
      </c>
      <c r="N184" s="6">
        <v>9</v>
      </c>
      <c r="O184" s="6">
        <v>4</v>
      </c>
      <c r="P184" s="6">
        <v>0</v>
      </c>
      <c r="Q184" s="6">
        <v>0</v>
      </c>
      <c r="R184" s="6"/>
      <c r="S184" s="6"/>
      <c r="T184" s="6"/>
      <c r="U184" s="6"/>
      <c r="V184" s="47">
        <f t="shared" si="51"/>
        <v>13</v>
      </c>
      <c r="W184" s="48">
        <v>29.666666666666668</v>
      </c>
      <c r="X184" s="58">
        <f t="shared" si="47"/>
        <v>43.82022471910112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9</v>
      </c>
      <c r="AS184" s="6">
        <v>4</v>
      </c>
      <c r="AT184" s="6">
        <v>0</v>
      </c>
      <c r="AU184" s="6">
        <v>0</v>
      </c>
      <c r="AV184" s="6"/>
      <c r="AW184" s="6"/>
      <c r="AX184" s="6"/>
      <c r="AY184" s="6"/>
      <c r="AZ184" s="47">
        <f t="shared" si="53"/>
        <v>13</v>
      </c>
      <c r="BA184" s="48">
        <v>0.33333333333333331</v>
      </c>
      <c r="BB184" s="58">
        <f t="shared" si="49"/>
        <v>3900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18</v>
      </c>
      <c r="BH184" s="14">
        <f t="shared" si="59"/>
        <v>8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26</v>
      </c>
      <c r="BQ184" s="122">
        <f t="shared" si="50"/>
        <v>85.714285714285722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>
        <v>0</v>
      </c>
      <c r="N185" s="6">
        <v>4</v>
      </c>
      <c r="O185" s="6">
        <v>2</v>
      </c>
      <c r="P185" s="6">
        <v>0</v>
      </c>
      <c r="Q185" s="6">
        <v>0</v>
      </c>
      <c r="R185" s="6"/>
      <c r="S185" s="6"/>
      <c r="T185" s="6"/>
      <c r="U185" s="6"/>
      <c r="V185" s="47">
        <f t="shared" si="51"/>
        <v>6</v>
      </c>
      <c r="W185" s="48">
        <v>15</v>
      </c>
      <c r="X185" s="58">
        <f t="shared" si="47"/>
        <v>40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3</v>
      </c>
      <c r="AS185" s="6">
        <v>2</v>
      </c>
      <c r="AT185" s="6">
        <v>0</v>
      </c>
      <c r="AU185" s="6">
        <v>0</v>
      </c>
      <c r="AV185" s="6"/>
      <c r="AW185" s="6"/>
      <c r="AX185" s="6"/>
      <c r="AY185" s="6"/>
      <c r="AZ185" s="47">
        <f t="shared" si="53"/>
        <v>5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7</v>
      </c>
      <c r="BH185" s="14">
        <f t="shared" si="59"/>
        <v>4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11</v>
      </c>
      <c r="BQ185" s="122">
        <f t="shared" si="50"/>
        <v>73.333333333333329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1</v>
      </c>
      <c r="L186" s="6">
        <v>4</v>
      </c>
      <c r="M186" s="6">
        <v>0</v>
      </c>
      <c r="N186" s="6">
        <v>4</v>
      </c>
      <c r="O186" s="6">
        <v>0</v>
      </c>
      <c r="P186" s="6">
        <v>0</v>
      </c>
      <c r="Q186" s="6">
        <v>0</v>
      </c>
      <c r="R186" s="6"/>
      <c r="S186" s="6"/>
      <c r="T186" s="6"/>
      <c r="U186" s="6"/>
      <c r="V186" s="47">
        <f t="shared" si="51"/>
        <v>9</v>
      </c>
      <c r="W186" s="48">
        <v>15.666666666666666</v>
      </c>
      <c r="X186" s="58">
        <f t="shared" si="47"/>
        <v>57.446808510638306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1</v>
      </c>
      <c r="BE186" s="14">
        <f t="shared" si="56"/>
        <v>4</v>
      </c>
      <c r="BF186" s="14">
        <f t="shared" si="57"/>
        <v>0</v>
      </c>
      <c r="BG186" s="14">
        <f t="shared" si="58"/>
        <v>4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9</v>
      </c>
      <c r="BQ186" s="122">
        <f t="shared" si="50"/>
        <v>50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8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/>
      <c r="S187" s="6"/>
      <c r="T187" s="6"/>
      <c r="U187" s="6"/>
      <c r="V187" s="47">
        <f t="shared" si="51"/>
        <v>8</v>
      </c>
      <c r="W187" s="48">
        <v>13</v>
      </c>
      <c r="X187" s="58">
        <f t="shared" si="47"/>
        <v>61.53846153846154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8</v>
      </c>
      <c r="AQ187" s="6">
        <v>0</v>
      </c>
      <c r="AR187" s="6">
        <v>0</v>
      </c>
      <c r="AS187" s="6">
        <v>0</v>
      </c>
      <c r="AT187" s="6">
        <v>0</v>
      </c>
      <c r="AU187" s="6">
        <v>0</v>
      </c>
      <c r="AV187" s="6"/>
      <c r="AW187" s="6"/>
      <c r="AX187" s="6"/>
      <c r="AY187" s="6"/>
      <c r="AZ187" s="47">
        <f t="shared" si="53"/>
        <v>8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16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16</v>
      </c>
      <c r="BQ187" s="122">
        <f t="shared" si="50"/>
        <v>123.07692307692308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6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/>
      <c r="S188" s="6"/>
      <c r="T188" s="6"/>
      <c r="U188" s="6"/>
      <c r="V188" s="47">
        <f t="shared" si="51"/>
        <v>6</v>
      </c>
      <c r="W188" s="48">
        <v>7.333333333333333</v>
      </c>
      <c r="X188" s="58">
        <f t="shared" si="47"/>
        <v>81.818181818181827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6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/>
      <c r="AW188" s="6"/>
      <c r="AX188" s="6"/>
      <c r="AY188" s="6"/>
      <c r="AZ188" s="47">
        <f t="shared" si="53"/>
        <v>6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12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12</v>
      </c>
      <c r="BQ188" s="122">
        <f t="shared" si="50"/>
        <v>163.63636363636365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8</v>
      </c>
      <c r="M189" s="6">
        <v>0</v>
      </c>
      <c r="N189" s="6">
        <v>0</v>
      </c>
      <c r="O189" s="6">
        <v>2</v>
      </c>
      <c r="P189" s="6">
        <v>0</v>
      </c>
      <c r="Q189" s="6">
        <v>0</v>
      </c>
      <c r="R189" s="6"/>
      <c r="S189" s="6"/>
      <c r="T189" s="6"/>
      <c r="U189" s="6"/>
      <c r="V189" s="47">
        <f t="shared" si="51"/>
        <v>10</v>
      </c>
      <c r="W189" s="48">
        <v>8.3333333333333339</v>
      </c>
      <c r="X189" s="58">
        <f t="shared" si="47"/>
        <v>120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7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/>
      <c r="AW189" s="6"/>
      <c r="AX189" s="6"/>
      <c r="AY189" s="6"/>
      <c r="AZ189" s="47">
        <f t="shared" si="53"/>
        <v>7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15</v>
      </c>
      <c r="BF189" s="14">
        <f t="shared" si="57"/>
        <v>0</v>
      </c>
      <c r="BG189" s="14">
        <f t="shared" si="58"/>
        <v>0</v>
      </c>
      <c r="BH189" s="14">
        <f t="shared" si="59"/>
        <v>2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17</v>
      </c>
      <c r="BQ189" s="122">
        <f t="shared" si="50"/>
        <v>204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2</v>
      </c>
      <c r="M190" s="6">
        <v>3</v>
      </c>
      <c r="N190" s="6">
        <v>1</v>
      </c>
      <c r="O190" s="6">
        <v>44</v>
      </c>
      <c r="P190" s="6">
        <v>2</v>
      </c>
      <c r="Q190" s="6">
        <v>0</v>
      </c>
      <c r="R190" s="6"/>
      <c r="S190" s="6"/>
      <c r="T190" s="6"/>
      <c r="U190" s="6"/>
      <c r="V190" s="47">
        <f t="shared" si="51"/>
        <v>57</v>
      </c>
      <c r="W190" s="48">
        <v>218</v>
      </c>
      <c r="X190" s="58">
        <f t="shared" si="47"/>
        <v>26.146788990825687</v>
      </c>
      <c r="Y190" s="6">
        <v>1</v>
      </c>
      <c r="Z190" s="6">
        <v>0</v>
      </c>
      <c r="AA190" s="6">
        <v>1</v>
      </c>
      <c r="AB190" s="6">
        <v>1</v>
      </c>
      <c r="AC190" s="6">
        <v>0</v>
      </c>
      <c r="AD190" s="6">
        <v>2</v>
      </c>
      <c r="AE190" s="6">
        <v>3</v>
      </c>
      <c r="AF190" s="6">
        <v>0</v>
      </c>
      <c r="AG190" s="6"/>
      <c r="AH190" s="6"/>
      <c r="AI190" s="6"/>
      <c r="AJ190" s="6"/>
      <c r="AK190" s="47">
        <f t="shared" si="52"/>
        <v>8</v>
      </c>
      <c r="AL190" s="48">
        <v>6.666666666666667</v>
      </c>
      <c r="AM190" s="58">
        <f t="shared" si="48"/>
        <v>120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24</v>
      </c>
      <c r="AT190" s="6">
        <v>0</v>
      </c>
      <c r="AU190" s="6">
        <v>0</v>
      </c>
      <c r="AV190" s="6"/>
      <c r="AW190" s="6"/>
      <c r="AX190" s="6"/>
      <c r="AY190" s="6"/>
      <c r="AZ190" s="47">
        <f t="shared" si="53"/>
        <v>24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3</v>
      </c>
      <c r="BF190" s="14">
        <f t="shared" si="57"/>
        <v>4</v>
      </c>
      <c r="BG190" s="14">
        <f t="shared" si="58"/>
        <v>1</v>
      </c>
      <c r="BH190" s="14">
        <f t="shared" si="59"/>
        <v>70</v>
      </c>
      <c r="BI190" s="14">
        <f t="shared" si="60"/>
        <v>5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89</v>
      </c>
      <c r="BQ190" s="122">
        <f t="shared" si="50"/>
        <v>39.614243323442139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8</v>
      </c>
      <c r="L191" s="6">
        <v>7</v>
      </c>
      <c r="M191" s="6">
        <v>4</v>
      </c>
      <c r="N191" s="6">
        <v>5</v>
      </c>
      <c r="O191" s="6">
        <v>14</v>
      </c>
      <c r="P191" s="6">
        <v>1</v>
      </c>
      <c r="Q191" s="6">
        <v>0</v>
      </c>
      <c r="R191" s="6"/>
      <c r="S191" s="6"/>
      <c r="T191" s="6"/>
      <c r="U191" s="6"/>
      <c r="V191" s="47">
        <f t="shared" si="51"/>
        <v>39</v>
      </c>
      <c r="W191" s="48">
        <v>24</v>
      </c>
      <c r="X191" s="58">
        <f t="shared" si="47"/>
        <v>162.5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6</v>
      </c>
      <c r="AT191" s="6">
        <v>1</v>
      </c>
      <c r="AU191" s="6">
        <v>0</v>
      </c>
      <c r="AV191" s="6"/>
      <c r="AW191" s="6"/>
      <c r="AX191" s="6"/>
      <c r="AY191" s="6"/>
      <c r="AZ191" s="47">
        <f t="shared" si="53"/>
        <v>7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8</v>
      </c>
      <c r="BE191" s="14">
        <f t="shared" si="56"/>
        <v>7</v>
      </c>
      <c r="BF191" s="14">
        <f t="shared" si="57"/>
        <v>4</v>
      </c>
      <c r="BG191" s="14">
        <f t="shared" si="58"/>
        <v>5</v>
      </c>
      <c r="BH191" s="14">
        <f t="shared" si="59"/>
        <v>20</v>
      </c>
      <c r="BI191" s="14">
        <f t="shared" si="60"/>
        <v>2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46</v>
      </c>
      <c r="BQ191" s="122">
        <f t="shared" si="50"/>
        <v>191.66666666666669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23</v>
      </c>
      <c r="M192" s="6">
        <v>18</v>
      </c>
      <c r="N192" s="6">
        <v>19</v>
      </c>
      <c r="O192" s="6">
        <v>0</v>
      </c>
      <c r="P192" s="6">
        <v>0</v>
      </c>
      <c r="Q192" s="6">
        <v>0</v>
      </c>
      <c r="R192" s="6"/>
      <c r="S192" s="6"/>
      <c r="T192" s="6"/>
      <c r="U192" s="6"/>
      <c r="V192" s="47">
        <f t="shared" si="51"/>
        <v>60</v>
      </c>
      <c r="W192" s="48">
        <v>14</v>
      </c>
      <c r="X192" s="58">
        <f t="shared" si="47"/>
        <v>428.57142857142856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>
        <v>0</v>
      </c>
      <c r="AV192" s="6"/>
      <c r="AW192" s="6"/>
      <c r="AX192" s="6"/>
      <c r="AY192" s="6"/>
      <c r="AZ192" s="47">
        <f t="shared" si="53"/>
        <v>0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23</v>
      </c>
      <c r="BF192" s="14">
        <f t="shared" si="57"/>
        <v>18</v>
      </c>
      <c r="BG192" s="14">
        <f t="shared" si="58"/>
        <v>19</v>
      </c>
      <c r="BH192" s="14">
        <f t="shared" si="59"/>
        <v>0</v>
      </c>
      <c r="BI192" s="14">
        <f t="shared" si="60"/>
        <v>0</v>
      </c>
      <c r="BJ192" s="14">
        <f t="shared" si="61"/>
        <v>0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60</v>
      </c>
      <c r="BQ192" s="122">
        <f t="shared" si="50"/>
        <v>428.57142857142856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10</v>
      </c>
      <c r="L193" s="6">
        <v>11</v>
      </c>
      <c r="M193" s="6">
        <v>7</v>
      </c>
      <c r="N193" s="6">
        <v>8</v>
      </c>
      <c r="O193" s="6">
        <v>21</v>
      </c>
      <c r="P193" s="6">
        <v>22</v>
      </c>
      <c r="Q193" s="6">
        <v>0</v>
      </c>
      <c r="R193" s="6"/>
      <c r="S193" s="6"/>
      <c r="T193" s="6"/>
      <c r="U193" s="6"/>
      <c r="V193" s="47">
        <f t="shared" si="51"/>
        <v>95</v>
      </c>
      <c r="W193" s="48">
        <v>242.66666666666666</v>
      </c>
      <c r="X193" s="58">
        <f t="shared" si="47"/>
        <v>39.14835164835165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10</v>
      </c>
      <c r="BE193" s="14">
        <f t="shared" si="56"/>
        <v>11</v>
      </c>
      <c r="BF193" s="14">
        <f t="shared" si="57"/>
        <v>7</v>
      </c>
      <c r="BG193" s="14">
        <f t="shared" si="58"/>
        <v>8</v>
      </c>
      <c r="BH193" s="14">
        <f t="shared" si="59"/>
        <v>21</v>
      </c>
      <c r="BI193" s="14">
        <f t="shared" si="60"/>
        <v>22</v>
      </c>
      <c r="BJ193" s="14">
        <f t="shared" si="61"/>
        <v>0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95</v>
      </c>
      <c r="BQ193" s="122">
        <f t="shared" si="50"/>
        <v>39.094650205761319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85</v>
      </c>
      <c r="L194" s="6">
        <v>21</v>
      </c>
      <c r="M194" s="6">
        <v>2</v>
      </c>
      <c r="N194" s="6">
        <v>1</v>
      </c>
      <c r="O194" s="6">
        <v>0</v>
      </c>
      <c r="P194" s="6">
        <v>0</v>
      </c>
      <c r="Q194" s="6">
        <v>0</v>
      </c>
      <c r="R194" s="6"/>
      <c r="S194" s="6"/>
      <c r="T194" s="6"/>
      <c r="U194" s="6"/>
      <c r="V194" s="47">
        <f t="shared" si="51"/>
        <v>115</v>
      </c>
      <c r="W194" s="48">
        <v>38</v>
      </c>
      <c r="X194" s="58">
        <f t="shared" si="47"/>
        <v>302.63157894736838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85</v>
      </c>
      <c r="BE194" s="14">
        <f t="shared" si="56"/>
        <v>21</v>
      </c>
      <c r="BF194" s="14">
        <f t="shared" si="57"/>
        <v>2</v>
      </c>
      <c r="BG194" s="14">
        <f t="shared" si="58"/>
        <v>1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115</v>
      </c>
      <c r="BQ194" s="122">
        <f t="shared" si="50"/>
        <v>302.63157894736838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10</v>
      </c>
      <c r="K195" s="6">
        <v>18</v>
      </c>
      <c r="L195" s="6">
        <v>0</v>
      </c>
      <c r="M195" s="6">
        <v>14</v>
      </c>
      <c r="N195" s="6">
        <v>0</v>
      </c>
      <c r="O195" s="6">
        <v>2</v>
      </c>
      <c r="P195" s="6">
        <v>0</v>
      </c>
      <c r="Q195" s="6">
        <v>0</v>
      </c>
      <c r="R195" s="6"/>
      <c r="S195" s="6"/>
      <c r="T195" s="6"/>
      <c r="U195" s="6"/>
      <c r="V195" s="47">
        <f t="shared" si="51"/>
        <v>44</v>
      </c>
      <c r="W195" s="48">
        <v>146.33333333333334</v>
      </c>
      <c r="X195" s="58">
        <f t="shared" si="47"/>
        <v>30.068337129840543</v>
      </c>
      <c r="Y195" s="6">
        <v>0</v>
      </c>
      <c r="Z195" s="6">
        <v>2</v>
      </c>
      <c r="AA195" s="6">
        <v>0</v>
      </c>
      <c r="AB195" s="6">
        <v>0</v>
      </c>
      <c r="AC195" s="6">
        <v>1</v>
      </c>
      <c r="AD195" s="6">
        <v>0</v>
      </c>
      <c r="AE195" s="6">
        <v>0</v>
      </c>
      <c r="AF195" s="6">
        <v>0</v>
      </c>
      <c r="AG195" s="6"/>
      <c r="AH195" s="6"/>
      <c r="AI195" s="6"/>
      <c r="AJ195" s="6"/>
      <c r="AK195" s="47">
        <f t="shared" si="52"/>
        <v>3</v>
      </c>
      <c r="AL195" s="48">
        <v>0.33333333333333331</v>
      </c>
      <c r="AM195" s="58">
        <f t="shared" si="48"/>
        <v>900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2</v>
      </c>
      <c r="AT195" s="6">
        <v>0</v>
      </c>
      <c r="AU195" s="6">
        <v>0</v>
      </c>
      <c r="AV195" s="6"/>
      <c r="AW195" s="6"/>
      <c r="AX195" s="6"/>
      <c r="AY195" s="6"/>
      <c r="AZ195" s="47">
        <f t="shared" si="53"/>
        <v>2</v>
      </c>
      <c r="BA195" s="48">
        <v>0</v>
      </c>
      <c r="BB195" s="58">
        <f t="shared" si="49"/>
        <v>0</v>
      </c>
      <c r="BC195" s="14">
        <f t="shared" si="54"/>
        <v>10</v>
      </c>
      <c r="BD195" s="14">
        <f t="shared" si="55"/>
        <v>20</v>
      </c>
      <c r="BE195" s="14">
        <f t="shared" si="56"/>
        <v>0</v>
      </c>
      <c r="BF195" s="14">
        <f t="shared" si="57"/>
        <v>14</v>
      </c>
      <c r="BG195" s="14">
        <f t="shared" si="58"/>
        <v>1</v>
      </c>
      <c r="BH195" s="14">
        <f t="shared" si="59"/>
        <v>4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49</v>
      </c>
      <c r="BQ195" s="122">
        <f t="shared" si="50"/>
        <v>33.409090909090907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9</v>
      </c>
      <c r="L196" s="6">
        <v>7</v>
      </c>
      <c r="M196" s="6">
        <v>1</v>
      </c>
      <c r="N196" s="6">
        <v>6</v>
      </c>
      <c r="O196" s="6">
        <v>6</v>
      </c>
      <c r="P196" s="6">
        <v>0</v>
      </c>
      <c r="Q196" s="6">
        <v>0</v>
      </c>
      <c r="R196" s="6"/>
      <c r="S196" s="6"/>
      <c r="T196" s="6"/>
      <c r="U196" s="6"/>
      <c r="V196" s="47">
        <f t="shared" si="51"/>
        <v>29</v>
      </c>
      <c r="W196" s="48">
        <v>77.666666666666671</v>
      </c>
      <c r="X196" s="58">
        <f t="shared" si="47"/>
        <v>37.339055793991413</v>
      </c>
      <c r="Y196" s="6">
        <v>0</v>
      </c>
      <c r="Z196" s="6">
        <v>0</v>
      </c>
      <c r="AA196" s="6">
        <v>0</v>
      </c>
      <c r="AB196" s="6">
        <v>0</v>
      </c>
      <c r="AC196" s="6">
        <v>1</v>
      </c>
      <c r="AD196" s="6">
        <v>0</v>
      </c>
      <c r="AE196" s="6">
        <v>0</v>
      </c>
      <c r="AF196" s="6">
        <v>0</v>
      </c>
      <c r="AG196" s="6"/>
      <c r="AH196" s="6"/>
      <c r="AI196" s="6"/>
      <c r="AJ196" s="6"/>
      <c r="AK196" s="47">
        <f t="shared" si="52"/>
        <v>1</v>
      </c>
      <c r="AL196" s="48">
        <v>4</v>
      </c>
      <c r="AM196" s="58">
        <f t="shared" si="48"/>
        <v>25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1</v>
      </c>
      <c r="AT196" s="6">
        <v>0</v>
      </c>
      <c r="AU196" s="6">
        <v>0</v>
      </c>
      <c r="AV196" s="6"/>
      <c r="AW196" s="6"/>
      <c r="AX196" s="6"/>
      <c r="AY196" s="6"/>
      <c r="AZ196" s="47">
        <f t="shared" si="53"/>
        <v>1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9</v>
      </c>
      <c r="BE196" s="14">
        <f t="shared" si="56"/>
        <v>7</v>
      </c>
      <c r="BF196" s="14">
        <f t="shared" si="57"/>
        <v>1</v>
      </c>
      <c r="BG196" s="14">
        <f t="shared" si="58"/>
        <v>7</v>
      </c>
      <c r="BH196" s="14">
        <f t="shared" si="59"/>
        <v>7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31</v>
      </c>
      <c r="BQ196" s="122">
        <f t="shared" si="50"/>
        <v>37.95918367346939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>
        <v>0</v>
      </c>
      <c r="N197" s="6">
        <v>19</v>
      </c>
      <c r="O197" s="6">
        <v>39</v>
      </c>
      <c r="P197" s="6">
        <v>0</v>
      </c>
      <c r="Q197" s="6">
        <v>0</v>
      </c>
      <c r="R197" s="6"/>
      <c r="S197" s="6"/>
      <c r="T197" s="6"/>
      <c r="U197" s="6"/>
      <c r="V197" s="47">
        <f t="shared" si="51"/>
        <v>58</v>
      </c>
      <c r="W197" s="48">
        <v>13</v>
      </c>
      <c r="X197" s="58">
        <f t="shared" si="47"/>
        <v>446.15384615384619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0</v>
      </c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19</v>
      </c>
      <c r="BH197" s="14">
        <f t="shared" si="59"/>
        <v>39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58</v>
      </c>
      <c r="BQ197" s="122">
        <f t="shared" si="50"/>
        <v>434.99999999999994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5</v>
      </c>
      <c r="L198" s="6">
        <v>15</v>
      </c>
      <c r="M198" s="6">
        <v>12</v>
      </c>
      <c r="N198" s="6">
        <v>12</v>
      </c>
      <c r="O198" s="6">
        <v>32</v>
      </c>
      <c r="P198" s="6">
        <v>0</v>
      </c>
      <c r="Q198" s="6">
        <v>0</v>
      </c>
      <c r="R198" s="6"/>
      <c r="S198" s="6"/>
      <c r="T198" s="6"/>
      <c r="U198" s="6"/>
      <c r="V198" s="47">
        <f t="shared" si="51"/>
        <v>82</v>
      </c>
      <c r="W198" s="48">
        <v>47</v>
      </c>
      <c r="X198" s="58">
        <f t="shared" ref="X198:X261" si="68">IFERROR(V198/W198,0)*100</f>
        <v>174.468085106383</v>
      </c>
      <c r="Y198" s="6">
        <v>0</v>
      </c>
      <c r="Z198" s="6">
        <v>0</v>
      </c>
      <c r="AA198" s="6">
        <v>0</v>
      </c>
      <c r="AB198" s="6">
        <v>1</v>
      </c>
      <c r="AC198" s="6">
        <v>0</v>
      </c>
      <c r="AD198" s="6">
        <v>0</v>
      </c>
      <c r="AE198" s="6">
        <v>0</v>
      </c>
      <c r="AF198" s="6">
        <v>0</v>
      </c>
      <c r="AG198" s="6"/>
      <c r="AH198" s="6"/>
      <c r="AI198" s="6"/>
      <c r="AJ198" s="6"/>
      <c r="AK198" s="47">
        <f t="shared" si="52"/>
        <v>1</v>
      </c>
      <c r="AL198" s="48">
        <v>1</v>
      </c>
      <c r="AM198" s="58">
        <f t="shared" ref="AM198:AM261" si="69">IFERROR(AK198/AL198,0)*100</f>
        <v>100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5</v>
      </c>
      <c r="BE198" s="14">
        <f t="shared" si="56"/>
        <v>15</v>
      </c>
      <c r="BF198" s="14">
        <f t="shared" si="57"/>
        <v>13</v>
      </c>
      <c r="BG198" s="14">
        <f t="shared" si="58"/>
        <v>12</v>
      </c>
      <c r="BH198" s="14">
        <f t="shared" si="59"/>
        <v>32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83</v>
      </c>
      <c r="BQ198" s="122">
        <f t="shared" ref="BQ198:BQ261" si="71">IFERROR(BP198/BO198,0)*100</f>
        <v>172.91666666666669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3</v>
      </c>
      <c r="L199" s="6">
        <v>14</v>
      </c>
      <c r="M199" s="6">
        <v>3</v>
      </c>
      <c r="N199" s="6">
        <v>4</v>
      </c>
      <c r="O199" s="6">
        <v>1</v>
      </c>
      <c r="P199" s="6">
        <v>0</v>
      </c>
      <c r="Q199" s="6">
        <v>0</v>
      </c>
      <c r="R199" s="6"/>
      <c r="S199" s="6"/>
      <c r="T199" s="6"/>
      <c r="U199" s="6"/>
      <c r="V199" s="47">
        <f t="shared" ref="V199:V262" si="72">SUM(J199:U199)</f>
        <v>25</v>
      </c>
      <c r="W199" s="48">
        <v>44.666666666666664</v>
      </c>
      <c r="X199" s="58">
        <f t="shared" si="68"/>
        <v>55.97014925373135</v>
      </c>
      <c r="Y199" s="6">
        <v>0</v>
      </c>
      <c r="Z199" s="6">
        <v>0</v>
      </c>
      <c r="AA199" s="6">
        <v>1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/>
      <c r="AH199" s="6"/>
      <c r="AI199" s="6"/>
      <c r="AJ199" s="6"/>
      <c r="AK199" s="47">
        <f t="shared" ref="AK199:AK262" si="73">SUM(Y199:AJ199)</f>
        <v>1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  <c r="AU199" s="6">
        <v>0</v>
      </c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3</v>
      </c>
      <c r="BE199" s="14">
        <f t="shared" ref="BE199:BE262" si="77">+L199+AA199+AP199</f>
        <v>15</v>
      </c>
      <c r="BF199" s="14">
        <f t="shared" ref="BF199:BF262" si="78">+M199+AB199+AQ199</f>
        <v>3</v>
      </c>
      <c r="BG199" s="14">
        <f t="shared" ref="BG199:BG262" si="79">+N199+AC199+AR199</f>
        <v>4</v>
      </c>
      <c r="BH199" s="14">
        <f t="shared" ref="BH199:BH262" si="80">+O199+AD199+AS199</f>
        <v>1</v>
      </c>
      <c r="BI199" s="14">
        <f t="shared" ref="BI199:BI262" si="81">+P199+AE199+AT199</f>
        <v>0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26</v>
      </c>
      <c r="BQ199" s="122">
        <f t="shared" si="71"/>
        <v>58.208955223880601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8</v>
      </c>
      <c r="L200" s="6">
        <v>6</v>
      </c>
      <c r="M200" s="6">
        <v>11</v>
      </c>
      <c r="N200" s="6">
        <v>12</v>
      </c>
      <c r="O200" s="6">
        <v>19</v>
      </c>
      <c r="P200" s="6">
        <v>8</v>
      </c>
      <c r="Q200" s="6">
        <v>0</v>
      </c>
      <c r="R200" s="6"/>
      <c r="S200" s="6"/>
      <c r="T200" s="6"/>
      <c r="U200" s="6"/>
      <c r="V200" s="47">
        <f t="shared" si="72"/>
        <v>79</v>
      </c>
      <c r="W200" s="48">
        <v>232.66666666666666</v>
      </c>
      <c r="X200" s="58">
        <f t="shared" si="68"/>
        <v>33.954154727793693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5</v>
      </c>
      <c r="AQ200" s="6">
        <v>10</v>
      </c>
      <c r="AR200" s="6">
        <v>9</v>
      </c>
      <c r="AS200" s="6">
        <v>11</v>
      </c>
      <c r="AT200" s="6">
        <v>8</v>
      </c>
      <c r="AU200" s="6">
        <v>0</v>
      </c>
      <c r="AV200" s="6"/>
      <c r="AW200" s="6"/>
      <c r="AX200" s="6"/>
      <c r="AY200" s="6"/>
      <c r="AZ200" s="47">
        <f t="shared" si="74"/>
        <v>43</v>
      </c>
      <c r="BA200" s="48">
        <v>6</v>
      </c>
      <c r="BB200" s="58">
        <f t="shared" si="70"/>
        <v>716.66666666666674</v>
      </c>
      <c r="BC200" s="14">
        <f t="shared" si="75"/>
        <v>15</v>
      </c>
      <c r="BD200" s="14">
        <f t="shared" si="76"/>
        <v>8</v>
      </c>
      <c r="BE200" s="14">
        <f t="shared" si="77"/>
        <v>11</v>
      </c>
      <c r="BF200" s="14">
        <f t="shared" si="78"/>
        <v>21</v>
      </c>
      <c r="BG200" s="14">
        <f t="shared" si="79"/>
        <v>21</v>
      </c>
      <c r="BH200" s="14">
        <f t="shared" si="80"/>
        <v>30</v>
      </c>
      <c r="BI200" s="14">
        <f t="shared" si="81"/>
        <v>16</v>
      </c>
      <c r="BJ200" s="14">
        <f t="shared" si="82"/>
        <v>0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122</v>
      </c>
      <c r="BQ200" s="122">
        <f t="shared" si="71"/>
        <v>50.833333333333329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7</v>
      </c>
      <c r="L201" s="6">
        <v>7</v>
      </c>
      <c r="M201" s="6">
        <v>5</v>
      </c>
      <c r="N201" s="6">
        <v>14</v>
      </c>
      <c r="O201" s="6">
        <v>10</v>
      </c>
      <c r="P201" s="6">
        <v>0</v>
      </c>
      <c r="Q201" s="6">
        <v>0</v>
      </c>
      <c r="R201" s="6"/>
      <c r="S201" s="6"/>
      <c r="T201" s="6"/>
      <c r="U201" s="6"/>
      <c r="V201" s="47">
        <f t="shared" si="72"/>
        <v>53</v>
      </c>
      <c r="W201" s="48">
        <v>137.33333333333334</v>
      </c>
      <c r="X201" s="58">
        <f t="shared" si="68"/>
        <v>38.592233009708735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  <c r="AU201" s="6">
        <v>0</v>
      </c>
      <c r="AV201" s="6"/>
      <c r="AW201" s="6"/>
      <c r="AX201" s="6"/>
      <c r="AY201" s="6"/>
      <c r="AZ201" s="47">
        <f t="shared" si="74"/>
        <v>0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7</v>
      </c>
      <c r="BE201" s="14">
        <f t="shared" si="77"/>
        <v>7</v>
      </c>
      <c r="BF201" s="14">
        <f t="shared" si="78"/>
        <v>5</v>
      </c>
      <c r="BG201" s="14">
        <f t="shared" si="79"/>
        <v>14</v>
      </c>
      <c r="BH201" s="14">
        <f t="shared" si="80"/>
        <v>10</v>
      </c>
      <c r="BI201" s="14">
        <f t="shared" si="81"/>
        <v>0</v>
      </c>
      <c r="BJ201" s="14">
        <f t="shared" si="82"/>
        <v>0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53</v>
      </c>
      <c r="BQ201" s="122">
        <f t="shared" si="71"/>
        <v>37.411764705882348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17</v>
      </c>
      <c r="M202" s="6">
        <v>11</v>
      </c>
      <c r="N202" s="6">
        <v>0</v>
      </c>
      <c r="O202" s="6">
        <v>24</v>
      </c>
      <c r="P202" s="6">
        <v>0</v>
      </c>
      <c r="Q202" s="6">
        <v>0</v>
      </c>
      <c r="R202" s="6"/>
      <c r="S202" s="6"/>
      <c r="T202" s="6"/>
      <c r="U202" s="6"/>
      <c r="V202" s="47">
        <f t="shared" si="72"/>
        <v>52</v>
      </c>
      <c r="W202" s="48">
        <v>78</v>
      </c>
      <c r="X202" s="58">
        <f t="shared" si="68"/>
        <v>66.666666666666657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1</v>
      </c>
      <c r="AE202" s="6">
        <v>0</v>
      </c>
      <c r="AF202" s="6">
        <v>0</v>
      </c>
      <c r="AG202" s="6"/>
      <c r="AH202" s="6"/>
      <c r="AI202" s="6"/>
      <c r="AJ202" s="6"/>
      <c r="AK202" s="47">
        <f t="shared" si="73"/>
        <v>1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>
        <v>19</v>
      </c>
      <c r="AT202" s="6">
        <v>0</v>
      </c>
      <c r="AU202" s="6">
        <v>0</v>
      </c>
      <c r="AV202" s="6"/>
      <c r="AW202" s="6"/>
      <c r="AX202" s="6"/>
      <c r="AY202" s="6"/>
      <c r="AZ202" s="47">
        <f t="shared" si="74"/>
        <v>19</v>
      </c>
      <c r="BA202" s="48">
        <v>1</v>
      </c>
      <c r="BB202" s="58">
        <f t="shared" si="70"/>
        <v>1900</v>
      </c>
      <c r="BC202" s="14">
        <f t="shared" si="75"/>
        <v>0</v>
      </c>
      <c r="BD202" s="14">
        <f t="shared" si="76"/>
        <v>0</v>
      </c>
      <c r="BE202" s="14">
        <f t="shared" si="77"/>
        <v>17</v>
      </c>
      <c r="BF202" s="14">
        <f t="shared" si="78"/>
        <v>11</v>
      </c>
      <c r="BG202" s="14">
        <f t="shared" si="79"/>
        <v>0</v>
      </c>
      <c r="BH202" s="14">
        <f t="shared" si="80"/>
        <v>44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72</v>
      </c>
      <c r="BQ202" s="122">
        <f t="shared" si="71"/>
        <v>91.139240506329116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1</v>
      </c>
      <c r="L203" s="6">
        <v>10</v>
      </c>
      <c r="M203" s="6">
        <v>17</v>
      </c>
      <c r="N203" s="6">
        <v>1</v>
      </c>
      <c r="O203" s="6">
        <v>13</v>
      </c>
      <c r="P203" s="6">
        <v>0</v>
      </c>
      <c r="Q203" s="6">
        <v>0</v>
      </c>
      <c r="R203" s="6"/>
      <c r="S203" s="6"/>
      <c r="T203" s="6"/>
      <c r="U203" s="6"/>
      <c r="V203" s="47">
        <f t="shared" si="72"/>
        <v>42</v>
      </c>
      <c r="W203" s="48">
        <v>8</v>
      </c>
      <c r="X203" s="58">
        <f t="shared" si="68"/>
        <v>525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3</v>
      </c>
      <c r="AQ203" s="6">
        <v>0</v>
      </c>
      <c r="AR203" s="6">
        <v>0</v>
      </c>
      <c r="AS203" s="6">
        <v>11</v>
      </c>
      <c r="AT203" s="6">
        <v>0</v>
      </c>
      <c r="AU203" s="6">
        <v>0</v>
      </c>
      <c r="AV203" s="6"/>
      <c r="AW203" s="6"/>
      <c r="AX203" s="6"/>
      <c r="AY203" s="6"/>
      <c r="AZ203" s="47">
        <f t="shared" si="74"/>
        <v>14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1</v>
      </c>
      <c r="BE203" s="14">
        <f t="shared" si="77"/>
        <v>13</v>
      </c>
      <c r="BF203" s="14">
        <f t="shared" si="78"/>
        <v>17</v>
      </c>
      <c r="BG203" s="14">
        <f t="shared" si="79"/>
        <v>1</v>
      </c>
      <c r="BH203" s="14">
        <f t="shared" si="80"/>
        <v>24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56</v>
      </c>
      <c r="BQ203" s="122">
        <f t="shared" si="71"/>
        <v>700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8</v>
      </c>
      <c r="L204" s="6">
        <v>6</v>
      </c>
      <c r="M204" s="6">
        <v>2</v>
      </c>
      <c r="N204" s="6">
        <v>3</v>
      </c>
      <c r="O204" s="6">
        <v>2</v>
      </c>
      <c r="P204" s="6">
        <v>0</v>
      </c>
      <c r="Q204" s="6">
        <v>0</v>
      </c>
      <c r="R204" s="6"/>
      <c r="S204" s="6"/>
      <c r="T204" s="6"/>
      <c r="U204" s="6"/>
      <c r="V204" s="47">
        <f t="shared" si="72"/>
        <v>27</v>
      </c>
      <c r="W204" s="48">
        <v>52.333333333333336</v>
      </c>
      <c r="X204" s="58">
        <f t="shared" si="68"/>
        <v>51.592356687898089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  <c r="AU204" s="6">
        <v>0</v>
      </c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8</v>
      </c>
      <c r="BE204" s="14">
        <f t="shared" si="77"/>
        <v>6</v>
      </c>
      <c r="BF204" s="14">
        <f t="shared" si="78"/>
        <v>2</v>
      </c>
      <c r="BG204" s="14">
        <f t="shared" si="79"/>
        <v>3</v>
      </c>
      <c r="BH204" s="14">
        <f t="shared" si="80"/>
        <v>2</v>
      </c>
      <c r="BI204" s="14">
        <f t="shared" si="81"/>
        <v>0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27</v>
      </c>
      <c r="BQ204" s="122">
        <f t="shared" si="71"/>
        <v>50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3</v>
      </c>
      <c r="L205" s="6">
        <v>8</v>
      </c>
      <c r="M205" s="6">
        <v>5</v>
      </c>
      <c r="N205" s="6">
        <v>7</v>
      </c>
      <c r="O205" s="6">
        <v>15</v>
      </c>
      <c r="P205" s="6">
        <v>1</v>
      </c>
      <c r="Q205" s="6">
        <v>0</v>
      </c>
      <c r="R205" s="6"/>
      <c r="S205" s="6"/>
      <c r="T205" s="6"/>
      <c r="U205" s="6"/>
      <c r="V205" s="47">
        <f t="shared" si="72"/>
        <v>41</v>
      </c>
      <c r="W205" s="48">
        <v>38</v>
      </c>
      <c r="X205" s="58">
        <f t="shared" si="68"/>
        <v>107.89473684210526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>
        <v>4</v>
      </c>
      <c r="AR205" s="6">
        <v>3</v>
      </c>
      <c r="AS205" s="6">
        <v>1</v>
      </c>
      <c r="AT205" s="6">
        <v>0</v>
      </c>
      <c r="AU205" s="6">
        <v>0</v>
      </c>
      <c r="AV205" s="6"/>
      <c r="AW205" s="6"/>
      <c r="AX205" s="6"/>
      <c r="AY205" s="6"/>
      <c r="AZ205" s="47">
        <f t="shared" si="74"/>
        <v>8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3</v>
      </c>
      <c r="BE205" s="14">
        <f t="shared" si="77"/>
        <v>8</v>
      </c>
      <c r="BF205" s="14">
        <f t="shared" si="78"/>
        <v>9</v>
      </c>
      <c r="BG205" s="14">
        <f t="shared" si="79"/>
        <v>10</v>
      </c>
      <c r="BH205" s="14">
        <f t="shared" si="80"/>
        <v>16</v>
      </c>
      <c r="BI205" s="14">
        <f t="shared" si="81"/>
        <v>1</v>
      </c>
      <c r="BJ205" s="14">
        <f t="shared" si="82"/>
        <v>0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49</v>
      </c>
      <c r="BQ205" s="122">
        <f t="shared" si="71"/>
        <v>128.94736842105263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5</v>
      </c>
      <c r="K206" s="6">
        <v>2</v>
      </c>
      <c r="L206" s="6">
        <v>2</v>
      </c>
      <c r="M206" s="6">
        <v>5</v>
      </c>
      <c r="N206" s="6">
        <v>1</v>
      </c>
      <c r="O206" s="6">
        <v>2</v>
      </c>
      <c r="P206" s="6">
        <v>0</v>
      </c>
      <c r="Q206" s="6">
        <v>0</v>
      </c>
      <c r="R206" s="6"/>
      <c r="S206" s="6"/>
      <c r="T206" s="6"/>
      <c r="U206" s="6"/>
      <c r="V206" s="47">
        <f t="shared" si="72"/>
        <v>17</v>
      </c>
      <c r="W206" s="48">
        <v>37.666666666666664</v>
      </c>
      <c r="X206" s="58">
        <f t="shared" si="68"/>
        <v>45.13274336283186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  <c r="AU206" s="6">
        <v>0</v>
      </c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5</v>
      </c>
      <c r="BD206" s="14">
        <f t="shared" si="76"/>
        <v>2</v>
      </c>
      <c r="BE206" s="14">
        <f t="shared" si="77"/>
        <v>2</v>
      </c>
      <c r="BF206" s="14">
        <f t="shared" si="78"/>
        <v>5</v>
      </c>
      <c r="BG206" s="14">
        <f t="shared" si="79"/>
        <v>1</v>
      </c>
      <c r="BH206" s="14">
        <f t="shared" si="80"/>
        <v>2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17</v>
      </c>
      <c r="BQ206" s="122">
        <f t="shared" si="71"/>
        <v>44.736842105263158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>
        <v>2</v>
      </c>
      <c r="N207" s="6">
        <v>1</v>
      </c>
      <c r="O207" s="6">
        <v>4</v>
      </c>
      <c r="P207" s="6">
        <v>0</v>
      </c>
      <c r="Q207" s="6">
        <v>0</v>
      </c>
      <c r="R207" s="6"/>
      <c r="S207" s="6"/>
      <c r="T207" s="6"/>
      <c r="U207" s="6"/>
      <c r="V207" s="47">
        <f t="shared" si="72"/>
        <v>11</v>
      </c>
      <c r="W207" s="48">
        <v>26.666666666666668</v>
      </c>
      <c r="X207" s="58">
        <f t="shared" si="68"/>
        <v>41.25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>
        <v>4</v>
      </c>
      <c r="AT207" s="6">
        <v>0</v>
      </c>
      <c r="AU207" s="6">
        <v>0</v>
      </c>
      <c r="AV207" s="6"/>
      <c r="AW207" s="6"/>
      <c r="AX207" s="6"/>
      <c r="AY207" s="6"/>
      <c r="AZ207" s="47">
        <f t="shared" si="74"/>
        <v>4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2</v>
      </c>
      <c r="BG207" s="14">
        <f t="shared" si="79"/>
        <v>1</v>
      </c>
      <c r="BH207" s="14">
        <f t="shared" si="80"/>
        <v>8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15</v>
      </c>
      <c r="BQ207" s="122">
        <f t="shared" si="71"/>
        <v>33.834586466165412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4</v>
      </c>
      <c r="L208" s="6">
        <v>14</v>
      </c>
      <c r="M208" s="6">
        <v>5</v>
      </c>
      <c r="N208" s="6">
        <v>2</v>
      </c>
      <c r="O208" s="6">
        <v>3</v>
      </c>
      <c r="P208" s="6">
        <v>0</v>
      </c>
      <c r="Q208" s="6">
        <v>0</v>
      </c>
      <c r="R208" s="6"/>
      <c r="S208" s="6"/>
      <c r="T208" s="6"/>
      <c r="U208" s="6"/>
      <c r="V208" s="47">
        <f t="shared" si="72"/>
        <v>29</v>
      </c>
      <c r="W208" s="48">
        <v>53.333333333333336</v>
      </c>
      <c r="X208" s="58">
        <f t="shared" si="68"/>
        <v>54.374999999999993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  <c r="AU208" s="6">
        <v>0</v>
      </c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4</v>
      </c>
      <c r="BE208" s="14">
        <f t="shared" si="77"/>
        <v>14</v>
      </c>
      <c r="BF208" s="14">
        <f t="shared" si="78"/>
        <v>5</v>
      </c>
      <c r="BG208" s="14">
        <f t="shared" si="79"/>
        <v>2</v>
      </c>
      <c r="BH208" s="14">
        <f t="shared" si="80"/>
        <v>3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29</v>
      </c>
      <c r="BQ208" s="122">
        <f t="shared" si="71"/>
        <v>51.479289940828401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2</v>
      </c>
      <c r="M209" s="6">
        <v>3</v>
      </c>
      <c r="N209" s="6">
        <v>3</v>
      </c>
      <c r="O209" s="6">
        <v>2</v>
      </c>
      <c r="P209" s="6">
        <v>0</v>
      </c>
      <c r="Q209" s="6">
        <v>0</v>
      </c>
      <c r="R209" s="6"/>
      <c r="S209" s="6"/>
      <c r="T209" s="6"/>
      <c r="U209" s="6"/>
      <c r="V209" s="47">
        <f t="shared" si="72"/>
        <v>13</v>
      </c>
      <c r="W209" s="48">
        <v>36</v>
      </c>
      <c r="X209" s="58">
        <f t="shared" si="68"/>
        <v>36.111111111111107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>
        <v>0</v>
      </c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2</v>
      </c>
      <c r="BF209" s="14">
        <f t="shared" si="78"/>
        <v>3</v>
      </c>
      <c r="BG209" s="14">
        <f t="shared" si="79"/>
        <v>3</v>
      </c>
      <c r="BH209" s="14">
        <f t="shared" si="80"/>
        <v>2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13</v>
      </c>
      <c r="BQ209" s="122">
        <f t="shared" si="71"/>
        <v>36.111111111111107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>
        <v>7</v>
      </c>
      <c r="N210" s="6">
        <v>3</v>
      </c>
      <c r="O210" s="6">
        <v>0</v>
      </c>
      <c r="P210" s="6">
        <v>1</v>
      </c>
      <c r="Q210" s="6">
        <v>0</v>
      </c>
      <c r="R210" s="6"/>
      <c r="S210" s="6"/>
      <c r="T210" s="6"/>
      <c r="U210" s="6"/>
      <c r="V210" s="47">
        <f t="shared" si="72"/>
        <v>12</v>
      </c>
      <c r="W210" s="48">
        <v>7.666666666666667</v>
      </c>
      <c r="X210" s="58">
        <f t="shared" si="68"/>
        <v>156.52173913043475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0</v>
      </c>
      <c r="AS210" s="6">
        <v>0</v>
      </c>
      <c r="AT210" s="6">
        <v>0</v>
      </c>
      <c r="AU210" s="6">
        <v>0</v>
      </c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7</v>
      </c>
      <c r="BG210" s="14">
        <f t="shared" si="79"/>
        <v>3</v>
      </c>
      <c r="BH210" s="14">
        <f t="shared" si="80"/>
        <v>0</v>
      </c>
      <c r="BI210" s="14">
        <f t="shared" si="81"/>
        <v>1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12</v>
      </c>
      <c r="BQ210" s="122">
        <f t="shared" si="71"/>
        <v>133.33333333333331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10</v>
      </c>
      <c r="L211" s="6">
        <v>14</v>
      </c>
      <c r="M211" s="6">
        <v>18</v>
      </c>
      <c r="N211" s="6">
        <v>10</v>
      </c>
      <c r="O211" s="6">
        <v>5</v>
      </c>
      <c r="P211" s="6">
        <v>11</v>
      </c>
      <c r="Q211" s="6">
        <v>0</v>
      </c>
      <c r="R211" s="6"/>
      <c r="S211" s="6"/>
      <c r="T211" s="6"/>
      <c r="U211" s="6"/>
      <c r="V211" s="47">
        <f t="shared" si="72"/>
        <v>78</v>
      </c>
      <c r="W211" s="48">
        <v>223.66666666666666</v>
      </c>
      <c r="X211" s="58">
        <f t="shared" si="68"/>
        <v>34.873323397913566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  <c r="AU211" s="6">
        <v>0</v>
      </c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10</v>
      </c>
      <c r="BE211" s="14">
        <f t="shared" si="77"/>
        <v>14</v>
      </c>
      <c r="BF211" s="14">
        <f t="shared" si="78"/>
        <v>18</v>
      </c>
      <c r="BG211" s="14">
        <f t="shared" si="79"/>
        <v>10</v>
      </c>
      <c r="BH211" s="14">
        <f t="shared" si="80"/>
        <v>5</v>
      </c>
      <c r="BI211" s="14">
        <f t="shared" si="81"/>
        <v>11</v>
      </c>
      <c r="BJ211" s="14">
        <f t="shared" si="82"/>
        <v>0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78</v>
      </c>
      <c r="BQ211" s="122">
        <f t="shared" si="71"/>
        <v>34.210526315789473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7</v>
      </c>
      <c r="L212" s="6">
        <v>10</v>
      </c>
      <c r="M212" s="6">
        <v>4</v>
      </c>
      <c r="N212" s="6">
        <v>5</v>
      </c>
      <c r="O212" s="6">
        <v>8</v>
      </c>
      <c r="P212" s="6">
        <v>13</v>
      </c>
      <c r="Q212" s="6">
        <v>0</v>
      </c>
      <c r="R212" s="6"/>
      <c r="S212" s="6"/>
      <c r="T212" s="6"/>
      <c r="U212" s="6"/>
      <c r="V212" s="47">
        <f t="shared" si="72"/>
        <v>49</v>
      </c>
      <c r="W212" s="48">
        <v>61</v>
      </c>
      <c r="X212" s="58">
        <f t="shared" si="68"/>
        <v>80.327868852459019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>
        <v>0</v>
      </c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7</v>
      </c>
      <c r="BE212" s="14">
        <f t="shared" si="77"/>
        <v>10</v>
      </c>
      <c r="BF212" s="14">
        <f t="shared" si="78"/>
        <v>4</v>
      </c>
      <c r="BG212" s="14">
        <f t="shared" si="79"/>
        <v>5</v>
      </c>
      <c r="BH212" s="14">
        <f t="shared" si="80"/>
        <v>8</v>
      </c>
      <c r="BI212" s="14">
        <f t="shared" si="81"/>
        <v>13</v>
      </c>
      <c r="BJ212" s="14">
        <f t="shared" si="82"/>
        <v>0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49</v>
      </c>
      <c r="BQ212" s="122">
        <f t="shared" si="71"/>
        <v>80.327868852459019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6</v>
      </c>
      <c r="M213" s="6">
        <v>6</v>
      </c>
      <c r="N213" s="6">
        <v>10</v>
      </c>
      <c r="O213" s="6">
        <v>5</v>
      </c>
      <c r="P213" s="6">
        <v>1</v>
      </c>
      <c r="Q213" s="6">
        <v>0</v>
      </c>
      <c r="R213" s="6"/>
      <c r="S213" s="6"/>
      <c r="T213" s="6"/>
      <c r="U213" s="6"/>
      <c r="V213" s="47">
        <f t="shared" si="72"/>
        <v>45</v>
      </c>
      <c r="W213" s="48">
        <v>81</v>
      </c>
      <c r="X213" s="58">
        <f t="shared" si="68"/>
        <v>55.555555555555557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  <c r="AU213" s="6">
        <v>0</v>
      </c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6</v>
      </c>
      <c r="BF213" s="14">
        <f t="shared" si="78"/>
        <v>6</v>
      </c>
      <c r="BG213" s="14">
        <f t="shared" si="79"/>
        <v>10</v>
      </c>
      <c r="BH213" s="14">
        <f t="shared" si="80"/>
        <v>5</v>
      </c>
      <c r="BI213" s="14">
        <f t="shared" si="81"/>
        <v>1</v>
      </c>
      <c r="BJ213" s="14">
        <f t="shared" si="82"/>
        <v>0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45</v>
      </c>
      <c r="BQ213" s="122">
        <f t="shared" si="71"/>
        <v>45.1505016722408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>
        <v>1</v>
      </c>
      <c r="N214" s="6">
        <v>3</v>
      </c>
      <c r="O214" s="6">
        <v>4</v>
      </c>
      <c r="P214" s="6">
        <v>1</v>
      </c>
      <c r="Q214" s="6">
        <v>0</v>
      </c>
      <c r="R214" s="6"/>
      <c r="S214" s="6"/>
      <c r="T214" s="6"/>
      <c r="U214" s="6"/>
      <c r="V214" s="47">
        <f t="shared" si="72"/>
        <v>12</v>
      </c>
      <c r="W214" s="48">
        <v>21</v>
      </c>
      <c r="X214" s="58">
        <f t="shared" si="68"/>
        <v>57.142857142857139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  <c r="AU214" s="6">
        <v>0</v>
      </c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1</v>
      </c>
      <c r="BG214" s="14">
        <f t="shared" si="79"/>
        <v>3</v>
      </c>
      <c r="BH214" s="14">
        <f t="shared" si="80"/>
        <v>4</v>
      </c>
      <c r="BI214" s="14">
        <f t="shared" si="81"/>
        <v>1</v>
      </c>
      <c r="BJ214" s="14">
        <f t="shared" si="82"/>
        <v>0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12</v>
      </c>
      <c r="BQ214" s="122">
        <f t="shared" si="71"/>
        <v>57.142857142857139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3</v>
      </c>
      <c r="M215" s="6">
        <v>4</v>
      </c>
      <c r="N215" s="6">
        <v>2</v>
      </c>
      <c r="O215" s="6">
        <v>0</v>
      </c>
      <c r="P215" s="6">
        <v>1</v>
      </c>
      <c r="Q215" s="6">
        <v>0</v>
      </c>
      <c r="R215" s="6"/>
      <c r="S215" s="6"/>
      <c r="T215" s="6"/>
      <c r="U215" s="6"/>
      <c r="V215" s="47">
        <f t="shared" si="72"/>
        <v>13</v>
      </c>
      <c r="W215" s="48">
        <v>39.666666666666664</v>
      </c>
      <c r="X215" s="58">
        <f t="shared" si="68"/>
        <v>32.773109243697476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>
        <v>0</v>
      </c>
      <c r="AR215" s="6">
        <v>0</v>
      </c>
      <c r="AS215" s="6">
        <v>0</v>
      </c>
      <c r="AT215" s="6">
        <v>0</v>
      </c>
      <c r="AU215" s="6">
        <v>0</v>
      </c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3</v>
      </c>
      <c r="BF215" s="14">
        <f t="shared" si="78"/>
        <v>4</v>
      </c>
      <c r="BG215" s="14">
        <f t="shared" si="79"/>
        <v>2</v>
      </c>
      <c r="BH215" s="14">
        <f t="shared" si="80"/>
        <v>0</v>
      </c>
      <c r="BI215" s="14">
        <f t="shared" si="81"/>
        <v>1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13</v>
      </c>
      <c r="BQ215" s="122">
        <f t="shared" si="71"/>
        <v>32.773109243697476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2</v>
      </c>
      <c r="M216" s="6">
        <v>0</v>
      </c>
      <c r="N216" s="6">
        <v>1</v>
      </c>
      <c r="O216" s="6">
        <v>1</v>
      </c>
      <c r="P216" s="6">
        <v>1</v>
      </c>
      <c r="Q216" s="6">
        <v>0</v>
      </c>
      <c r="R216" s="6"/>
      <c r="S216" s="6"/>
      <c r="T216" s="6"/>
      <c r="U216" s="6"/>
      <c r="V216" s="47">
        <f t="shared" si="72"/>
        <v>5</v>
      </c>
      <c r="W216" s="48">
        <v>26.666666666666668</v>
      </c>
      <c r="X216" s="58">
        <f t="shared" si="68"/>
        <v>18.75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>
        <v>0</v>
      </c>
      <c r="AR216" s="6">
        <v>0</v>
      </c>
      <c r="AS216" s="6">
        <v>0</v>
      </c>
      <c r="AT216" s="6">
        <v>0</v>
      </c>
      <c r="AU216" s="6">
        <v>0</v>
      </c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2</v>
      </c>
      <c r="BF216" s="14">
        <f t="shared" si="78"/>
        <v>0</v>
      </c>
      <c r="BG216" s="14">
        <f t="shared" si="79"/>
        <v>1</v>
      </c>
      <c r="BH216" s="14">
        <f t="shared" si="80"/>
        <v>1</v>
      </c>
      <c r="BI216" s="14">
        <f t="shared" si="81"/>
        <v>1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5</v>
      </c>
      <c r="BQ216" s="122">
        <f t="shared" si="71"/>
        <v>18.518518518518519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>
        <v>3</v>
      </c>
      <c r="N217" s="6">
        <v>0</v>
      </c>
      <c r="O217" s="6">
        <v>0</v>
      </c>
      <c r="P217" s="6">
        <v>0</v>
      </c>
      <c r="Q217" s="6">
        <v>0</v>
      </c>
      <c r="R217" s="6"/>
      <c r="S217" s="6"/>
      <c r="T217" s="6"/>
      <c r="U217" s="6"/>
      <c r="V217" s="47">
        <f t="shared" si="72"/>
        <v>3</v>
      </c>
      <c r="W217" s="48">
        <v>0.66666666666666663</v>
      </c>
      <c r="X217" s="58">
        <f t="shared" si="68"/>
        <v>450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6">
        <v>0</v>
      </c>
      <c r="AT217" s="6">
        <v>0</v>
      </c>
      <c r="AU217" s="6">
        <v>0</v>
      </c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3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3</v>
      </c>
      <c r="BQ217" s="122">
        <f t="shared" si="71"/>
        <v>450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0</v>
      </c>
      <c r="AS218" s="6">
        <v>0</v>
      </c>
      <c r="AT218" s="6">
        <v>0</v>
      </c>
      <c r="AU218" s="6">
        <v>0</v>
      </c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>
        <v>0</v>
      </c>
      <c r="AR219" s="6">
        <v>0</v>
      </c>
      <c r="AS219" s="6">
        <v>0</v>
      </c>
      <c r="AT219" s="6">
        <v>0</v>
      </c>
      <c r="AU219" s="6">
        <v>0</v>
      </c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5</v>
      </c>
      <c r="M220" s="6">
        <v>7</v>
      </c>
      <c r="N220" s="6">
        <v>10</v>
      </c>
      <c r="O220" s="6">
        <v>7</v>
      </c>
      <c r="P220" s="6">
        <v>0</v>
      </c>
      <c r="Q220" s="6">
        <v>0</v>
      </c>
      <c r="R220" s="6"/>
      <c r="S220" s="6"/>
      <c r="T220" s="6"/>
      <c r="U220" s="6"/>
      <c r="V220" s="47">
        <f t="shared" si="72"/>
        <v>40</v>
      </c>
      <c r="W220" s="48">
        <v>57</v>
      </c>
      <c r="X220" s="58">
        <f t="shared" si="68"/>
        <v>70.175438596491219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  <c r="AU220" s="6">
        <v>0</v>
      </c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5</v>
      </c>
      <c r="BF220" s="14">
        <f t="shared" si="78"/>
        <v>7</v>
      </c>
      <c r="BG220" s="14">
        <f t="shared" si="79"/>
        <v>10</v>
      </c>
      <c r="BH220" s="14">
        <f t="shared" si="80"/>
        <v>7</v>
      </c>
      <c r="BI220" s="14">
        <f t="shared" si="81"/>
        <v>0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40</v>
      </c>
      <c r="BQ220" s="122">
        <f t="shared" si="71"/>
        <v>70.175438596491219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9</v>
      </c>
      <c r="M221" s="6">
        <v>8</v>
      </c>
      <c r="N221" s="6">
        <v>5</v>
      </c>
      <c r="O221" s="6">
        <v>11</v>
      </c>
      <c r="P221" s="6">
        <v>6</v>
      </c>
      <c r="Q221" s="6">
        <v>0</v>
      </c>
      <c r="R221" s="6"/>
      <c r="S221" s="6"/>
      <c r="T221" s="6"/>
      <c r="U221" s="6"/>
      <c r="V221" s="47">
        <f t="shared" si="72"/>
        <v>46</v>
      </c>
      <c r="W221" s="48">
        <v>52</v>
      </c>
      <c r="X221" s="58">
        <f t="shared" si="68"/>
        <v>88.461538461538453</v>
      </c>
      <c r="Y221" s="6">
        <v>3</v>
      </c>
      <c r="Z221" s="6">
        <v>0</v>
      </c>
      <c r="AA221" s="6">
        <v>1</v>
      </c>
      <c r="AB221" s="6">
        <v>0</v>
      </c>
      <c r="AC221" s="6">
        <v>0</v>
      </c>
      <c r="AD221" s="6">
        <v>5</v>
      </c>
      <c r="AE221" s="6">
        <v>0</v>
      </c>
      <c r="AF221" s="6">
        <v>0</v>
      </c>
      <c r="AG221" s="6"/>
      <c r="AH221" s="6"/>
      <c r="AI221" s="6"/>
      <c r="AJ221" s="6"/>
      <c r="AK221" s="47">
        <f t="shared" si="73"/>
        <v>9</v>
      </c>
      <c r="AL221" s="48">
        <v>1.6666666666666667</v>
      </c>
      <c r="AM221" s="58">
        <f t="shared" si="69"/>
        <v>540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  <c r="AT221" s="6">
        <v>1</v>
      </c>
      <c r="AU221" s="6">
        <v>0</v>
      </c>
      <c r="AV221" s="6"/>
      <c r="AW221" s="6"/>
      <c r="AX221" s="6"/>
      <c r="AY221" s="6"/>
      <c r="AZ221" s="47">
        <f t="shared" si="74"/>
        <v>1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10</v>
      </c>
      <c r="BF221" s="14">
        <f t="shared" si="78"/>
        <v>8</v>
      </c>
      <c r="BG221" s="14">
        <f t="shared" si="79"/>
        <v>5</v>
      </c>
      <c r="BH221" s="14">
        <f t="shared" si="80"/>
        <v>16</v>
      </c>
      <c r="BI221" s="14">
        <f t="shared" si="81"/>
        <v>7</v>
      </c>
      <c r="BJ221" s="14">
        <f t="shared" si="82"/>
        <v>0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56</v>
      </c>
      <c r="BQ221" s="122">
        <f t="shared" si="71"/>
        <v>104.34782608695652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6</v>
      </c>
      <c r="L222" s="6">
        <v>2</v>
      </c>
      <c r="M222" s="6">
        <v>9</v>
      </c>
      <c r="N222" s="6">
        <v>6</v>
      </c>
      <c r="O222" s="6">
        <v>2</v>
      </c>
      <c r="P222" s="6">
        <v>0</v>
      </c>
      <c r="Q222" s="6">
        <v>0</v>
      </c>
      <c r="R222" s="6"/>
      <c r="S222" s="6"/>
      <c r="T222" s="6"/>
      <c r="U222" s="6"/>
      <c r="V222" s="47">
        <f t="shared" si="72"/>
        <v>34</v>
      </c>
      <c r="W222" s="48">
        <v>83.666666666666671</v>
      </c>
      <c r="X222" s="58">
        <f t="shared" si="68"/>
        <v>40.637450199203187</v>
      </c>
      <c r="Y222" s="6">
        <v>0</v>
      </c>
      <c r="Z222" s="6">
        <v>1</v>
      </c>
      <c r="AA222" s="6">
        <v>3</v>
      </c>
      <c r="AB222" s="6">
        <v>0</v>
      </c>
      <c r="AC222" s="6">
        <v>3</v>
      </c>
      <c r="AD222" s="6">
        <v>2</v>
      </c>
      <c r="AE222" s="6">
        <v>0</v>
      </c>
      <c r="AF222" s="6">
        <v>0</v>
      </c>
      <c r="AG222" s="6"/>
      <c r="AH222" s="6"/>
      <c r="AI222" s="6"/>
      <c r="AJ222" s="6"/>
      <c r="AK222" s="47">
        <f t="shared" si="73"/>
        <v>9</v>
      </c>
      <c r="AL222" s="48">
        <v>3.3333333333333335</v>
      </c>
      <c r="AM222" s="58">
        <f t="shared" si="69"/>
        <v>270</v>
      </c>
      <c r="AN222" s="6">
        <v>0</v>
      </c>
      <c r="AO222" s="6">
        <v>0</v>
      </c>
      <c r="AP222" s="6">
        <v>1</v>
      </c>
      <c r="AQ222" s="6">
        <v>0</v>
      </c>
      <c r="AR222" s="6">
        <v>1</v>
      </c>
      <c r="AS222" s="6">
        <v>0</v>
      </c>
      <c r="AT222" s="6">
        <v>0</v>
      </c>
      <c r="AU222" s="6">
        <v>0</v>
      </c>
      <c r="AV222" s="6"/>
      <c r="AW222" s="6"/>
      <c r="AX222" s="6"/>
      <c r="AY222" s="6"/>
      <c r="AZ222" s="47">
        <f t="shared" si="74"/>
        <v>2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7</v>
      </c>
      <c r="BE222" s="14">
        <f t="shared" si="77"/>
        <v>6</v>
      </c>
      <c r="BF222" s="14">
        <f t="shared" si="78"/>
        <v>9</v>
      </c>
      <c r="BG222" s="14">
        <f t="shared" si="79"/>
        <v>10</v>
      </c>
      <c r="BH222" s="14">
        <f t="shared" si="80"/>
        <v>4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45</v>
      </c>
      <c r="BQ222" s="122">
        <f t="shared" si="71"/>
        <v>51.724137931034484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24</v>
      </c>
      <c r="M223" s="6">
        <v>13</v>
      </c>
      <c r="N223" s="6">
        <v>5</v>
      </c>
      <c r="O223" s="6">
        <v>2</v>
      </c>
      <c r="P223" s="6">
        <v>7</v>
      </c>
      <c r="Q223" s="6">
        <v>0</v>
      </c>
      <c r="R223" s="6"/>
      <c r="S223" s="6"/>
      <c r="T223" s="6"/>
      <c r="U223" s="6"/>
      <c r="V223" s="47">
        <f t="shared" si="72"/>
        <v>65</v>
      </c>
      <c r="W223" s="48">
        <v>239</v>
      </c>
      <c r="X223" s="58">
        <f t="shared" si="68"/>
        <v>27.19665271966527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>
        <v>0</v>
      </c>
      <c r="AU223" s="6">
        <v>0</v>
      </c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24</v>
      </c>
      <c r="BF223" s="14">
        <f t="shared" si="78"/>
        <v>13</v>
      </c>
      <c r="BG223" s="14">
        <f t="shared" si="79"/>
        <v>5</v>
      </c>
      <c r="BH223" s="14">
        <f t="shared" si="80"/>
        <v>2</v>
      </c>
      <c r="BI223" s="14">
        <f t="shared" si="81"/>
        <v>7</v>
      </c>
      <c r="BJ223" s="14">
        <f t="shared" si="82"/>
        <v>0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65</v>
      </c>
      <c r="BQ223" s="122">
        <f t="shared" si="71"/>
        <v>27.19665271966527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1</v>
      </c>
      <c r="M224" s="6">
        <v>5</v>
      </c>
      <c r="N224" s="6">
        <v>5</v>
      </c>
      <c r="O224" s="6">
        <v>2</v>
      </c>
      <c r="P224" s="6">
        <v>3</v>
      </c>
      <c r="Q224" s="6">
        <v>0</v>
      </c>
      <c r="R224" s="6"/>
      <c r="S224" s="6"/>
      <c r="T224" s="6"/>
      <c r="U224" s="6"/>
      <c r="V224" s="47">
        <f t="shared" si="72"/>
        <v>20</v>
      </c>
      <c r="W224" s="48">
        <v>35.666666666666664</v>
      </c>
      <c r="X224" s="58">
        <f t="shared" si="68"/>
        <v>56.074766355140191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>
        <v>0</v>
      </c>
      <c r="AU224" s="6">
        <v>0</v>
      </c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1</v>
      </c>
      <c r="BF224" s="14">
        <f t="shared" si="78"/>
        <v>5</v>
      </c>
      <c r="BG224" s="14">
        <f t="shared" si="79"/>
        <v>5</v>
      </c>
      <c r="BH224" s="14">
        <f t="shared" si="80"/>
        <v>2</v>
      </c>
      <c r="BI224" s="14">
        <f t="shared" si="81"/>
        <v>3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20</v>
      </c>
      <c r="BQ224" s="122">
        <f t="shared" si="71"/>
        <v>56.074766355140191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1</v>
      </c>
      <c r="M225" s="6">
        <v>4</v>
      </c>
      <c r="N225" s="6">
        <v>6</v>
      </c>
      <c r="O225" s="6">
        <v>9</v>
      </c>
      <c r="P225" s="6">
        <v>4</v>
      </c>
      <c r="Q225" s="6">
        <v>0</v>
      </c>
      <c r="R225" s="6"/>
      <c r="S225" s="6"/>
      <c r="T225" s="6"/>
      <c r="U225" s="6"/>
      <c r="V225" s="47">
        <f t="shared" si="72"/>
        <v>32</v>
      </c>
      <c r="W225" s="48">
        <v>76.333333333333329</v>
      </c>
      <c r="X225" s="58">
        <f t="shared" si="68"/>
        <v>41.921397379912669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6">
        <v>0</v>
      </c>
      <c r="AU225" s="6">
        <v>0</v>
      </c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1</v>
      </c>
      <c r="BF225" s="14">
        <f t="shared" si="78"/>
        <v>4</v>
      </c>
      <c r="BG225" s="14">
        <f t="shared" si="79"/>
        <v>6</v>
      </c>
      <c r="BH225" s="14">
        <f t="shared" si="80"/>
        <v>9</v>
      </c>
      <c r="BI225" s="14">
        <f t="shared" si="81"/>
        <v>4</v>
      </c>
      <c r="BJ225" s="14">
        <f t="shared" si="82"/>
        <v>0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32</v>
      </c>
      <c r="BQ225" s="122">
        <f t="shared" si="71"/>
        <v>41.921397379912669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5</v>
      </c>
      <c r="M226" s="6">
        <v>11</v>
      </c>
      <c r="N226" s="6">
        <v>8</v>
      </c>
      <c r="O226" s="6">
        <v>7</v>
      </c>
      <c r="P226" s="6">
        <v>3</v>
      </c>
      <c r="Q226" s="6">
        <v>0</v>
      </c>
      <c r="R226" s="6"/>
      <c r="S226" s="6"/>
      <c r="T226" s="6"/>
      <c r="U226" s="6"/>
      <c r="V226" s="47">
        <f t="shared" si="72"/>
        <v>47</v>
      </c>
      <c r="W226" s="48">
        <v>49</v>
      </c>
      <c r="X226" s="58">
        <f t="shared" si="68"/>
        <v>95.918367346938766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  <c r="AU226" s="6">
        <v>0</v>
      </c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5</v>
      </c>
      <c r="BF226" s="14">
        <f t="shared" si="78"/>
        <v>11</v>
      </c>
      <c r="BG226" s="14">
        <f t="shared" si="79"/>
        <v>8</v>
      </c>
      <c r="BH226" s="14">
        <f t="shared" si="80"/>
        <v>7</v>
      </c>
      <c r="BI226" s="14">
        <f t="shared" si="81"/>
        <v>3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47</v>
      </c>
      <c r="BQ226" s="122">
        <f t="shared" si="71"/>
        <v>94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6</v>
      </c>
      <c r="M227" s="6">
        <v>2</v>
      </c>
      <c r="N227" s="6">
        <v>3</v>
      </c>
      <c r="O227" s="6">
        <v>3</v>
      </c>
      <c r="P227" s="6">
        <v>2</v>
      </c>
      <c r="Q227" s="6">
        <v>0</v>
      </c>
      <c r="R227" s="6"/>
      <c r="S227" s="6"/>
      <c r="T227" s="6"/>
      <c r="U227" s="6"/>
      <c r="V227" s="47">
        <f t="shared" si="72"/>
        <v>22</v>
      </c>
      <c r="W227" s="48">
        <v>45</v>
      </c>
      <c r="X227" s="58">
        <f t="shared" si="68"/>
        <v>48.888888888888886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  <c r="AU227" s="6">
        <v>0</v>
      </c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6</v>
      </c>
      <c r="BF227" s="14">
        <f t="shared" si="78"/>
        <v>2</v>
      </c>
      <c r="BG227" s="14">
        <f t="shared" si="79"/>
        <v>3</v>
      </c>
      <c r="BH227" s="14">
        <f t="shared" si="80"/>
        <v>3</v>
      </c>
      <c r="BI227" s="14">
        <f t="shared" si="81"/>
        <v>2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22</v>
      </c>
      <c r="BQ227" s="122">
        <f t="shared" si="71"/>
        <v>48.529411764705884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11</v>
      </c>
      <c r="M228" s="6">
        <v>6</v>
      </c>
      <c r="N228" s="6">
        <v>12</v>
      </c>
      <c r="O228" s="6">
        <v>5</v>
      </c>
      <c r="P228" s="6">
        <v>8</v>
      </c>
      <c r="Q228" s="6">
        <v>0</v>
      </c>
      <c r="R228" s="6"/>
      <c r="S228" s="6"/>
      <c r="T228" s="6"/>
      <c r="U228" s="6"/>
      <c r="V228" s="47">
        <f t="shared" si="72"/>
        <v>63</v>
      </c>
      <c r="W228" s="48">
        <v>73.666666666666671</v>
      </c>
      <c r="X228" s="58">
        <f t="shared" si="68"/>
        <v>85.520361990950221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  <c r="AU228" s="6">
        <v>0</v>
      </c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11</v>
      </c>
      <c r="BF228" s="14">
        <f t="shared" si="78"/>
        <v>6</v>
      </c>
      <c r="BG228" s="14">
        <f t="shared" si="79"/>
        <v>12</v>
      </c>
      <c r="BH228" s="14">
        <f t="shared" si="80"/>
        <v>5</v>
      </c>
      <c r="BI228" s="14">
        <f t="shared" si="81"/>
        <v>8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63</v>
      </c>
      <c r="BQ228" s="122">
        <f t="shared" si="71"/>
        <v>84.753363228699541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2</v>
      </c>
      <c r="M229" s="6">
        <v>2</v>
      </c>
      <c r="N229" s="6">
        <v>2</v>
      </c>
      <c r="O229" s="6">
        <v>2</v>
      </c>
      <c r="P229" s="6">
        <v>3</v>
      </c>
      <c r="Q229" s="6">
        <v>0</v>
      </c>
      <c r="R229" s="6"/>
      <c r="S229" s="6"/>
      <c r="T229" s="6"/>
      <c r="U229" s="6"/>
      <c r="V229" s="47">
        <f t="shared" si="72"/>
        <v>15</v>
      </c>
      <c r="W229" s="48">
        <v>25.666666666666668</v>
      </c>
      <c r="X229" s="58">
        <f t="shared" si="68"/>
        <v>58.441558441558442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  <c r="AU229" s="6">
        <v>0</v>
      </c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2</v>
      </c>
      <c r="BF229" s="14">
        <f t="shared" si="78"/>
        <v>2</v>
      </c>
      <c r="BG229" s="14">
        <f t="shared" si="79"/>
        <v>2</v>
      </c>
      <c r="BH229" s="14">
        <f t="shared" si="80"/>
        <v>2</v>
      </c>
      <c r="BI229" s="14">
        <f t="shared" si="81"/>
        <v>3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15</v>
      </c>
      <c r="BQ229" s="122">
        <f t="shared" si="71"/>
        <v>57.692307692307686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2</v>
      </c>
      <c r="M230" s="6">
        <v>8</v>
      </c>
      <c r="N230" s="6">
        <v>4</v>
      </c>
      <c r="O230" s="6">
        <v>6</v>
      </c>
      <c r="P230" s="6">
        <v>2</v>
      </c>
      <c r="Q230" s="6">
        <v>0</v>
      </c>
      <c r="R230" s="6"/>
      <c r="S230" s="6"/>
      <c r="T230" s="6"/>
      <c r="U230" s="6"/>
      <c r="V230" s="47">
        <f t="shared" si="72"/>
        <v>29</v>
      </c>
      <c r="W230" s="48">
        <v>35.666666666666664</v>
      </c>
      <c r="X230" s="58">
        <f t="shared" si="68"/>
        <v>81.308411214953281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6">
        <v>0</v>
      </c>
      <c r="AU230" s="6">
        <v>0</v>
      </c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2</v>
      </c>
      <c r="BF230" s="14">
        <f t="shared" si="78"/>
        <v>8</v>
      </c>
      <c r="BG230" s="14">
        <f t="shared" si="79"/>
        <v>4</v>
      </c>
      <c r="BH230" s="14">
        <f t="shared" si="80"/>
        <v>6</v>
      </c>
      <c r="BI230" s="14">
        <f t="shared" si="81"/>
        <v>2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29</v>
      </c>
      <c r="BQ230" s="122">
        <f t="shared" si="71"/>
        <v>80.555555555555557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11</v>
      </c>
      <c r="M231" s="6">
        <v>15</v>
      </c>
      <c r="N231" s="6">
        <v>10</v>
      </c>
      <c r="O231" s="6">
        <v>5</v>
      </c>
      <c r="P231" s="6">
        <v>13</v>
      </c>
      <c r="Q231" s="6">
        <v>0</v>
      </c>
      <c r="R231" s="6"/>
      <c r="S231" s="6"/>
      <c r="T231" s="6"/>
      <c r="U231" s="6"/>
      <c r="V231" s="47">
        <f t="shared" si="72"/>
        <v>70</v>
      </c>
      <c r="W231" s="48">
        <v>113.33333333333333</v>
      </c>
      <c r="X231" s="58">
        <f t="shared" si="68"/>
        <v>61.764705882352942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3</v>
      </c>
      <c r="AF231" s="6">
        <v>0</v>
      </c>
      <c r="AG231" s="6"/>
      <c r="AH231" s="6"/>
      <c r="AI231" s="6"/>
      <c r="AJ231" s="6"/>
      <c r="AK231" s="47">
        <f t="shared" si="73"/>
        <v>3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1</v>
      </c>
      <c r="AT231" s="6">
        <v>3</v>
      </c>
      <c r="AU231" s="6">
        <v>0</v>
      </c>
      <c r="AV231" s="6"/>
      <c r="AW231" s="6"/>
      <c r="AX231" s="6"/>
      <c r="AY231" s="6"/>
      <c r="AZ231" s="47">
        <f t="shared" si="74"/>
        <v>4</v>
      </c>
      <c r="BA231" s="48">
        <v>0.66666666666666663</v>
      </c>
      <c r="BB231" s="58">
        <f t="shared" si="70"/>
        <v>600</v>
      </c>
      <c r="BC231" s="14">
        <f t="shared" si="75"/>
        <v>5</v>
      </c>
      <c r="BD231" s="14">
        <f t="shared" si="76"/>
        <v>11</v>
      </c>
      <c r="BE231" s="14">
        <f t="shared" si="77"/>
        <v>11</v>
      </c>
      <c r="BF231" s="14">
        <f t="shared" si="78"/>
        <v>15</v>
      </c>
      <c r="BG231" s="14">
        <f t="shared" si="79"/>
        <v>10</v>
      </c>
      <c r="BH231" s="14">
        <f t="shared" si="80"/>
        <v>6</v>
      </c>
      <c r="BI231" s="14">
        <f t="shared" si="81"/>
        <v>19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77</v>
      </c>
      <c r="BQ231" s="122">
        <f t="shared" si="71"/>
        <v>67.543859649122808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2</v>
      </c>
      <c r="K232" s="6">
        <v>0</v>
      </c>
      <c r="L232" s="6">
        <v>0</v>
      </c>
      <c r="M232" s="6">
        <v>0</v>
      </c>
      <c r="N232" s="6">
        <v>2</v>
      </c>
      <c r="O232" s="6">
        <v>1</v>
      </c>
      <c r="P232" s="6">
        <v>0</v>
      </c>
      <c r="Q232" s="6">
        <v>0</v>
      </c>
      <c r="R232" s="6"/>
      <c r="S232" s="6"/>
      <c r="T232" s="6"/>
      <c r="U232" s="6"/>
      <c r="V232" s="47">
        <f t="shared" si="72"/>
        <v>5</v>
      </c>
      <c r="W232" s="48">
        <v>6.666666666666667</v>
      </c>
      <c r="X232" s="58">
        <f t="shared" si="68"/>
        <v>75</v>
      </c>
      <c r="Y232" s="6">
        <v>0</v>
      </c>
      <c r="Z232" s="6">
        <v>0</v>
      </c>
      <c r="AA232" s="6">
        <v>0</v>
      </c>
      <c r="AB232" s="6">
        <v>1</v>
      </c>
      <c r="AC232" s="6">
        <v>0</v>
      </c>
      <c r="AD232" s="6">
        <v>0</v>
      </c>
      <c r="AE232" s="6">
        <v>1</v>
      </c>
      <c r="AF232" s="6">
        <v>0</v>
      </c>
      <c r="AG232" s="6"/>
      <c r="AH232" s="6"/>
      <c r="AI232" s="6"/>
      <c r="AJ232" s="6"/>
      <c r="AK232" s="47">
        <f t="shared" si="73"/>
        <v>2</v>
      </c>
      <c r="AL232" s="48">
        <v>0.66666666666666663</v>
      </c>
      <c r="AM232" s="58">
        <f t="shared" si="69"/>
        <v>300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>
        <v>0</v>
      </c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2</v>
      </c>
      <c r="BD232" s="14">
        <f t="shared" si="76"/>
        <v>0</v>
      </c>
      <c r="BE232" s="14">
        <f t="shared" si="77"/>
        <v>0</v>
      </c>
      <c r="BF232" s="14">
        <f t="shared" si="78"/>
        <v>1</v>
      </c>
      <c r="BG232" s="14">
        <f t="shared" si="79"/>
        <v>2</v>
      </c>
      <c r="BH232" s="14">
        <f t="shared" si="80"/>
        <v>1</v>
      </c>
      <c r="BI232" s="14">
        <f t="shared" si="81"/>
        <v>1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7</v>
      </c>
      <c r="BQ232" s="122">
        <f t="shared" si="71"/>
        <v>91.304347826086953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25</v>
      </c>
      <c r="M233" s="6">
        <v>17</v>
      </c>
      <c r="N233" s="6">
        <v>13</v>
      </c>
      <c r="O233" s="6">
        <v>17</v>
      </c>
      <c r="P233" s="6">
        <v>11</v>
      </c>
      <c r="Q233" s="6">
        <v>0</v>
      </c>
      <c r="R233" s="6"/>
      <c r="S233" s="6"/>
      <c r="T233" s="6"/>
      <c r="U233" s="6"/>
      <c r="V233" s="47">
        <f t="shared" si="72"/>
        <v>128</v>
      </c>
      <c r="W233" s="48">
        <v>318.66666666666669</v>
      </c>
      <c r="X233" s="58">
        <f t="shared" si="68"/>
        <v>40.1673640167364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>
        <v>0</v>
      </c>
      <c r="AR233" s="6">
        <v>0</v>
      </c>
      <c r="AS233" s="6">
        <v>0</v>
      </c>
      <c r="AT233" s="6">
        <v>0</v>
      </c>
      <c r="AU233" s="6">
        <v>0</v>
      </c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25</v>
      </c>
      <c r="BF233" s="14">
        <f t="shared" si="78"/>
        <v>17</v>
      </c>
      <c r="BG233" s="14">
        <f t="shared" si="79"/>
        <v>13</v>
      </c>
      <c r="BH233" s="14">
        <f t="shared" si="80"/>
        <v>17</v>
      </c>
      <c r="BI233" s="14">
        <f t="shared" si="81"/>
        <v>11</v>
      </c>
      <c r="BJ233" s="14">
        <f t="shared" si="82"/>
        <v>0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129</v>
      </c>
      <c r="BQ233" s="122">
        <f t="shared" si="71"/>
        <v>40.396659707724417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4</v>
      </c>
      <c r="M234" s="6">
        <v>2</v>
      </c>
      <c r="N234" s="6">
        <v>0</v>
      </c>
      <c r="O234" s="6">
        <v>0</v>
      </c>
      <c r="P234" s="6">
        <v>0</v>
      </c>
      <c r="Q234" s="6">
        <v>0</v>
      </c>
      <c r="R234" s="6"/>
      <c r="S234" s="6"/>
      <c r="T234" s="6"/>
      <c r="U234" s="6"/>
      <c r="V234" s="47">
        <f t="shared" si="72"/>
        <v>6</v>
      </c>
      <c r="W234" s="48">
        <v>10</v>
      </c>
      <c r="X234" s="58">
        <f t="shared" si="68"/>
        <v>60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  <c r="AU234" s="6">
        <v>0</v>
      </c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4</v>
      </c>
      <c r="BF234" s="14">
        <f t="shared" si="78"/>
        <v>2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6</v>
      </c>
      <c r="BQ234" s="122">
        <f t="shared" si="71"/>
        <v>60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2</v>
      </c>
      <c r="M235" s="6">
        <v>1</v>
      </c>
      <c r="N235" s="6">
        <v>5</v>
      </c>
      <c r="O235" s="6">
        <v>1</v>
      </c>
      <c r="P235" s="6">
        <v>1</v>
      </c>
      <c r="Q235" s="6">
        <v>0</v>
      </c>
      <c r="R235" s="6"/>
      <c r="S235" s="6"/>
      <c r="T235" s="6"/>
      <c r="U235" s="6"/>
      <c r="V235" s="47">
        <f t="shared" si="72"/>
        <v>13</v>
      </c>
      <c r="W235" s="48">
        <v>5</v>
      </c>
      <c r="X235" s="58">
        <f t="shared" si="68"/>
        <v>260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  <c r="AU235" s="6">
        <v>0</v>
      </c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2</v>
      </c>
      <c r="BF235" s="14">
        <f t="shared" si="78"/>
        <v>1</v>
      </c>
      <c r="BG235" s="14">
        <f t="shared" si="79"/>
        <v>5</v>
      </c>
      <c r="BH235" s="14">
        <f t="shared" si="80"/>
        <v>1</v>
      </c>
      <c r="BI235" s="14">
        <f t="shared" si="81"/>
        <v>1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13</v>
      </c>
      <c r="BQ235" s="122">
        <f t="shared" si="71"/>
        <v>260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7</v>
      </c>
      <c r="M236" s="6">
        <v>1</v>
      </c>
      <c r="N236" s="6">
        <v>4</v>
      </c>
      <c r="O236" s="6">
        <v>7</v>
      </c>
      <c r="P236" s="6">
        <v>7</v>
      </c>
      <c r="Q236" s="6">
        <v>0</v>
      </c>
      <c r="R236" s="6"/>
      <c r="S236" s="6"/>
      <c r="T236" s="6"/>
      <c r="U236" s="6"/>
      <c r="V236" s="47">
        <f t="shared" si="72"/>
        <v>37</v>
      </c>
      <c r="W236" s="48">
        <v>58.666666666666664</v>
      </c>
      <c r="X236" s="58">
        <f t="shared" si="68"/>
        <v>63.06818181818182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/>
      <c r="AH236" s="6"/>
      <c r="AI236" s="6"/>
      <c r="AJ236" s="6"/>
      <c r="AK236" s="47">
        <f t="shared" si="73"/>
        <v>0</v>
      </c>
      <c r="AL236" s="48">
        <v>0.33333333333333331</v>
      </c>
      <c r="AM236" s="58">
        <f t="shared" si="69"/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1</v>
      </c>
      <c r="AT236" s="6">
        <v>0</v>
      </c>
      <c r="AU236" s="6">
        <v>0</v>
      </c>
      <c r="AV236" s="6"/>
      <c r="AW236" s="6"/>
      <c r="AX236" s="6"/>
      <c r="AY236" s="6"/>
      <c r="AZ236" s="47">
        <f t="shared" si="74"/>
        <v>1</v>
      </c>
      <c r="BA236" s="48">
        <v>1</v>
      </c>
      <c r="BB236" s="58">
        <f t="shared" si="70"/>
        <v>100</v>
      </c>
      <c r="BC236" s="14">
        <f t="shared" si="75"/>
        <v>7</v>
      </c>
      <c r="BD236" s="14">
        <f t="shared" si="76"/>
        <v>4</v>
      </c>
      <c r="BE236" s="14">
        <f t="shared" si="77"/>
        <v>7</v>
      </c>
      <c r="BF236" s="14">
        <f t="shared" si="78"/>
        <v>1</v>
      </c>
      <c r="BG236" s="14">
        <f t="shared" si="79"/>
        <v>4</v>
      </c>
      <c r="BH236" s="14">
        <f t="shared" si="80"/>
        <v>8</v>
      </c>
      <c r="BI236" s="14">
        <f t="shared" si="81"/>
        <v>7</v>
      </c>
      <c r="BJ236" s="14">
        <f t="shared" si="82"/>
        <v>0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38</v>
      </c>
      <c r="BQ236" s="122">
        <f t="shared" si="71"/>
        <v>63.333333333333329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5</v>
      </c>
      <c r="M237" s="6">
        <v>2</v>
      </c>
      <c r="N237" s="6">
        <v>0</v>
      </c>
      <c r="O237" s="6">
        <v>2</v>
      </c>
      <c r="P237" s="6">
        <v>0</v>
      </c>
      <c r="Q237" s="6">
        <v>0</v>
      </c>
      <c r="R237" s="6"/>
      <c r="S237" s="6"/>
      <c r="T237" s="6"/>
      <c r="U237" s="6"/>
      <c r="V237" s="47">
        <f t="shared" si="72"/>
        <v>17</v>
      </c>
      <c r="W237" s="48">
        <v>8.6666666666666661</v>
      </c>
      <c r="X237" s="58">
        <f t="shared" si="68"/>
        <v>196.15384615384616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  <c r="AT237" s="6">
        <v>0</v>
      </c>
      <c r="AU237" s="6">
        <v>0</v>
      </c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5</v>
      </c>
      <c r="BF237" s="14">
        <f t="shared" si="78"/>
        <v>2</v>
      </c>
      <c r="BG237" s="14">
        <f t="shared" si="79"/>
        <v>0</v>
      </c>
      <c r="BH237" s="14">
        <f t="shared" si="80"/>
        <v>2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17</v>
      </c>
      <c r="BQ237" s="122">
        <f t="shared" si="71"/>
        <v>196.15384615384616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1</v>
      </c>
      <c r="M238" s="6">
        <v>6</v>
      </c>
      <c r="N238" s="6">
        <v>2</v>
      </c>
      <c r="O238" s="6">
        <v>5</v>
      </c>
      <c r="P238" s="6">
        <v>1</v>
      </c>
      <c r="Q238" s="6">
        <v>0</v>
      </c>
      <c r="R238" s="6"/>
      <c r="S238" s="6"/>
      <c r="T238" s="6"/>
      <c r="U238" s="6"/>
      <c r="V238" s="47">
        <f t="shared" si="72"/>
        <v>24</v>
      </c>
      <c r="W238" s="48">
        <v>58.666666666666664</v>
      </c>
      <c r="X238" s="58">
        <f t="shared" si="68"/>
        <v>40.909090909090914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>
        <v>0</v>
      </c>
      <c r="AT238" s="6">
        <v>0</v>
      </c>
      <c r="AU238" s="6">
        <v>0</v>
      </c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1</v>
      </c>
      <c r="BF238" s="14">
        <f t="shared" si="78"/>
        <v>6</v>
      </c>
      <c r="BG238" s="14">
        <f t="shared" si="79"/>
        <v>2</v>
      </c>
      <c r="BH238" s="14">
        <f t="shared" si="80"/>
        <v>5</v>
      </c>
      <c r="BI238" s="14">
        <f t="shared" si="81"/>
        <v>1</v>
      </c>
      <c r="BJ238" s="14">
        <f t="shared" si="82"/>
        <v>0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24</v>
      </c>
      <c r="BQ238" s="122">
        <f t="shared" si="71"/>
        <v>40.909090909090914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1</v>
      </c>
      <c r="L239" s="6">
        <v>4</v>
      </c>
      <c r="M239" s="6">
        <v>1</v>
      </c>
      <c r="N239" s="6">
        <v>1</v>
      </c>
      <c r="O239" s="6">
        <v>1</v>
      </c>
      <c r="P239" s="6">
        <v>0</v>
      </c>
      <c r="Q239" s="6">
        <v>0</v>
      </c>
      <c r="R239" s="6"/>
      <c r="S239" s="6"/>
      <c r="T239" s="6"/>
      <c r="U239" s="6"/>
      <c r="V239" s="47">
        <f t="shared" si="72"/>
        <v>10</v>
      </c>
      <c r="W239" s="48">
        <v>55.333333333333336</v>
      </c>
      <c r="X239" s="58">
        <f t="shared" si="68"/>
        <v>18.072289156626507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6">
        <v>0</v>
      </c>
      <c r="AU239" s="6">
        <v>0</v>
      </c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1</v>
      </c>
      <c r="BE239" s="14">
        <f t="shared" si="77"/>
        <v>4</v>
      </c>
      <c r="BF239" s="14">
        <f t="shared" si="78"/>
        <v>1</v>
      </c>
      <c r="BG239" s="14">
        <f t="shared" si="79"/>
        <v>1</v>
      </c>
      <c r="BH239" s="14">
        <f t="shared" si="80"/>
        <v>1</v>
      </c>
      <c r="BI239" s="14">
        <f t="shared" si="81"/>
        <v>0</v>
      </c>
      <c r="BJ239" s="14">
        <f t="shared" si="82"/>
        <v>0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10</v>
      </c>
      <c r="BQ239" s="122">
        <f t="shared" si="71"/>
        <v>18.072289156626507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1</v>
      </c>
      <c r="M240" s="6">
        <v>1</v>
      </c>
      <c r="N240" s="6">
        <v>2</v>
      </c>
      <c r="O240" s="6">
        <v>1</v>
      </c>
      <c r="P240" s="6">
        <v>0</v>
      </c>
      <c r="Q240" s="6">
        <v>0</v>
      </c>
      <c r="R240" s="6"/>
      <c r="S240" s="6"/>
      <c r="T240" s="6"/>
      <c r="U240" s="6"/>
      <c r="V240" s="47">
        <f t="shared" si="72"/>
        <v>5</v>
      </c>
      <c r="W240" s="48">
        <v>10</v>
      </c>
      <c r="X240" s="58">
        <f t="shared" si="68"/>
        <v>50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6">
        <v>0</v>
      </c>
      <c r="AU240" s="6">
        <v>0</v>
      </c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1</v>
      </c>
      <c r="BF240" s="14">
        <f t="shared" si="78"/>
        <v>1</v>
      </c>
      <c r="BG240" s="14">
        <f t="shared" si="79"/>
        <v>2</v>
      </c>
      <c r="BH240" s="14">
        <f t="shared" si="80"/>
        <v>1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5</v>
      </c>
      <c r="BQ240" s="122">
        <f t="shared" si="71"/>
        <v>50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5</v>
      </c>
      <c r="M241" s="6">
        <v>6</v>
      </c>
      <c r="N241" s="6">
        <v>6</v>
      </c>
      <c r="O241" s="6">
        <v>1</v>
      </c>
      <c r="P241" s="6">
        <v>1</v>
      </c>
      <c r="Q241" s="6">
        <v>0</v>
      </c>
      <c r="R241" s="6"/>
      <c r="S241" s="6"/>
      <c r="T241" s="6"/>
      <c r="U241" s="6"/>
      <c r="V241" s="47">
        <f t="shared" si="72"/>
        <v>20</v>
      </c>
      <c r="W241" s="48">
        <v>101.66666666666667</v>
      </c>
      <c r="X241" s="58">
        <f t="shared" si="68"/>
        <v>19.672131147540984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  <c r="AU241" s="6">
        <v>0</v>
      </c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5</v>
      </c>
      <c r="BF241" s="14">
        <f t="shared" si="78"/>
        <v>6</v>
      </c>
      <c r="BG241" s="14">
        <f t="shared" si="79"/>
        <v>6</v>
      </c>
      <c r="BH241" s="14">
        <f t="shared" si="80"/>
        <v>1</v>
      </c>
      <c r="BI241" s="14">
        <f t="shared" si="81"/>
        <v>1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20</v>
      </c>
      <c r="BQ241" s="122">
        <f t="shared" si="71"/>
        <v>19.480519480519479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6</v>
      </c>
      <c r="M242" s="6">
        <v>1</v>
      </c>
      <c r="N242" s="6">
        <v>4</v>
      </c>
      <c r="O242" s="6">
        <v>1</v>
      </c>
      <c r="P242" s="6">
        <v>1</v>
      </c>
      <c r="Q242" s="6">
        <v>0</v>
      </c>
      <c r="R242" s="6"/>
      <c r="S242" s="6"/>
      <c r="T242" s="6"/>
      <c r="U242" s="6"/>
      <c r="V242" s="47">
        <f t="shared" si="72"/>
        <v>18</v>
      </c>
      <c r="W242" s="48">
        <v>47</v>
      </c>
      <c r="X242" s="58">
        <f t="shared" si="68"/>
        <v>38.297872340425535</v>
      </c>
      <c r="Y242" s="6">
        <v>0</v>
      </c>
      <c r="Z242" s="6">
        <v>0</v>
      </c>
      <c r="AA242" s="6">
        <v>0</v>
      </c>
      <c r="AB242" s="6">
        <v>0</v>
      </c>
      <c r="AC242" s="6">
        <v>1</v>
      </c>
      <c r="AD242" s="6">
        <v>1</v>
      </c>
      <c r="AE242" s="6">
        <v>1</v>
      </c>
      <c r="AF242" s="6">
        <v>0</v>
      </c>
      <c r="AG242" s="6"/>
      <c r="AH242" s="6"/>
      <c r="AI242" s="6"/>
      <c r="AJ242" s="6"/>
      <c r="AK242" s="47">
        <f t="shared" si="73"/>
        <v>3</v>
      </c>
      <c r="AL242" s="48">
        <v>2.3333333333333335</v>
      </c>
      <c r="AM242" s="58">
        <f t="shared" si="69"/>
        <v>128.57142857142856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6">
        <v>0</v>
      </c>
      <c r="AU242" s="6">
        <v>0</v>
      </c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6</v>
      </c>
      <c r="BF242" s="14">
        <f t="shared" si="78"/>
        <v>1</v>
      </c>
      <c r="BG242" s="14">
        <f t="shared" si="79"/>
        <v>5</v>
      </c>
      <c r="BH242" s="14">
        <f t="shared" si="80"/>
        <v>2</v>
      </c>
      <c r="BI242" s="14">
        <f t="shared" si="81"/>
        <v>2</v>
      </c>
      <c r="BJ242" s="14">
        <f t="shared" si="82"/>
        <v>0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21</v>
      </c>
      <c r="BQ242" s="122">
        <f t="shared" si="71"/>
        <v>42.567567567567565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4</v>
      </c>
      <c r="M243" s="6">
        <v>2</v>
      </c>
      <c r="N243" s="6">
        <v>8</v>
      </c>
      <c r="O243" s="6">
        <v>2</v>
      </c>
      <c r="P243" s="6">
        <v>2</v>
      </c>
      <c r="Q243" s="6">
        <v>0</v>
      </c>
      <c r="R243" s="6"/>
      <c r="S243" s="6"/>
      <c r="T243" s="6"/>
      <c r="U243" s="6"/>
      <c r="V243" s="47">
        <f t="shared" si="72"/>
        <v>26</v>
      </c>
      <c r="W243" s="48">
        <v>30.333333333333332</v>
      </c>
      <c r="X243" s="58">
        <f t="shared" si="68"/>
        <v>85.714285714285722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>
        <v>0</v>
      </c>
      <c r="AT243" s="6">
        <v>0</v>
      </c>
      <c r="AU243" s="6">
        <v>0</v>
      </c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4</v>
      </c>
      <c r="BF243" s="14">
        <f t="shared" si="78"/>
        <v>2</v>
      </c>
      <c r="BG243" s="14">
        <f t="shared" si="79"/>
        <v>8</v>
      </c>
      <c r="BH243" s="14">
        <f t="shared" si="80"/>
        <v>2</v>
      </c>
      <c r="BI243" s="14">
        <f t="shared" si="81"/>
        <v>2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26</v>
      </c>
      <c r="BQ243" s="122">
        <f t="shared" si="71"/>
        <v>85.714285714285722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5</v>
      </c>
      <c r="M244" s="6">
        <v>11</v>
      </c>
      <c r="N244" s="6">
        <v>9</v>
      </c>
      <c r="O244" s="6">
        <v>2</v>
      </c>
      <c r="P244" s="6">
        <v>0</v>
      </c>
      <c r="Q244" s="6">
        <v>0</v>
      </c>
      <c r="R244" s="6"/>
      <c r="S244" s="6"/>
      <c r="T244" s="6"/>
      <c r="U244" s="6"/>
      <c r="V244" s="47">
        <f t="shared" si="72"/>
        <v>37</v>
      </c>
      <c r="W244" s="48">
        <v>64</v>
      </c>
      <c r="X244" s="58">
        <f t="shared" si="68"/>
        <v>57.8125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  <c r="AT244" s="6">
        <v>0</v>
      </c>
      <c r="AU244" s="6">
        <v>0</v>
      </c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5</v>
      </c>
      <c r="BF244" s="14">
        <f t="shared" si="78"/>
        <v>11</v>
      </c>
      <c r="BG244" s="14">
        <f t="shared" si="79"/>
        <v>9</v>
      </c>
      <c r="BH244" s="14">
        <f t="shared" si="80"/>
        <v>2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37</v>
      </c>
      <c r="BQ244" s="122">
        <f t="shared" si="71"/>
        <v>57.512953367875653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9</v>
      </c>
      <c r="M245" s="6">
        <v>3</v>
      </c>
      <c r="N245" s="6">
        <v>3</v>
      </c>
      <c r="O245" s="6">
        <v>6</v>
      </c>
      <c r="P245" s="6">
        <v>4</v>
      </c>
      <c r="Q245" s="6">
        <v>0</v>
      </c>
      <c r="R245" s="6"/>
      <c r="S245" s="6"/>
      <c r="T245" s="6"/>
      <c r="U245" s="6"/>
      <c r="V245" s="47">
        <f t="shared" si="72"/>
        <v>34</v>
      </c>
      <c r="W245" s="48">
        <v>55.333333333333336</v>
      </c>
      <c r="X245" s="58">
        <f t="shared" si="68"/>
        <v>61.445783132530117</v>
      </c>
      <c r="Y245" s="6">
        <v>2</v>
      </c>
      <c r="Z245" s="6">
        <v>0</v>
      </c>
      <c r="AA245" s="6">
        <v>0</v>
      </c>
      <c r="AB245" s="6">
        <v>0</v>
      </c>
      <c r="AC245" s="6">
        <v>2</v>
      </c>
      <c r="AD245" s="6">
        <v>0</v>
      </c>
      <c r="AE245" s="6">
        <v>0</v>
      </c>
      <c r="AF245" s="6">
        <v>0</v>
      </c>
      <c r="AG245" s="6"/>
      <c r="AH245" s="6"/>
      <c r="AI245" s="6"/>
      <c r="AJ245" s="6"/>
      <c r="AK245" s="47">
        <f t="shared" si="73"/>
        <v>4</v>
      </c>
      <c r="AL245" s="48">
        <v>11.333333333333334</v>
      </c>
      <c r="AM245" s="58">
        <f t="shared" si="69"/>
        <v>35.294117647058819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  <c r="AT245" s="6">
        <v>0</v>
      </c>
      <c r="AU245" s="6">
        <v>0</v>
      </c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9</v>
      </c>
      <c r="BF245" s="14">
        <f t="shared" si="78"/>
        <v>3</v>
      </c>
      <c r="BG245" s="14">
        <f t="shared" si="79"/>
        <v>5</v>
      </c>
      <c r="BH245" s="14">
        <f t="shared" si="80"/>
        <v>6</v>
      </c>
      <c r="BI245" s="14">
        <f t="shared" si="81"/>
        <v>4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38</v>
      </c>
      <c r="BQ245" s="122">
        <f t="shared" si="71"/>
        <v>56.999999999999993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9</v>
      </c>
      <c r="M246" s="6">
        <v>6</v>
      </c>
      <c r="N246" s="6">
        <v>3</v>
      </c>
      <c r="O246" s="6">
        <v>12</v>
      </c>
      <c r="P246" s="6">
        <v>0</v>
      </c>
      <c r="Q246" s="6">
        <v>0</v>
      </c>
      <c r="R246" s="6"/>
      <c r="S246" s="6"/>
      <c r="T246" s="6"/>
      <c r="U246" s="6"/>
      <c r="V246" s="47">
        <f t="shared" si="72"/>
        <v>53</v>
      </c>
      <c r="W246" s="48">
        <v>113.33333333333333</v>
      </c>
      <c r="X246" s="58">
        <f t="shared" si="68"/>
        <v>46.764705882352942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  <c r="AT246" s="6">
        <v>0</v>
      </c>
      <c r="AU246" s="6">
        <v>0</v>
      </c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9</v>
      </c>
      <c r="BF246" s="14">
        <f t="shared" si="78"/>
        <v>6</v>
      </c>
      <c r="BG246" s="14">
        <f t="shared" si="79"/>
        <v>3</v>
      </c>
      <c r="BH246" s="14">
        <f t="shared" si="80"/>
        <v>12</v>
      </c>
      <c r="BI246" s="14">
        <f t="shared" si="81"/>
        <v>0</v>
      </c>
      <c r="BJ246" s="14">
        <f t="shared" si="82"/>
        <v>0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53</v>
      </c>
      <c r="BQ246" s="122">
        <f t="shared" si="71"/>
        <v>46.627565982404697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>
        <v>6</v>
      </c>
      <c r="N247" s="6">
        <v>1</v>
      </c>
      <c r="O247" s="6">
        <v>4</v>
      </c>
      <c r="P247" s="6">
        <v>2</v>
      </c>
      <c r="Q247" s="6">
        <v>0</v>
      </c>
      <c r="R247" s="6"/>
      <c r="S247" s="6"/>
      <c r="T247" s="6"/>
      <c r="U247" s="6"/>
      <c r="V247" s="47">
        <f t="shared" si="72"/>
        <v>17</v>
      </c>
      <c r="W247" s="48">
        <v>22.333333333333332</v>
      </c>
      <c r="X247" s="58">
        <f t="shared" si="68"/>
        <v>76.119402985074629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0</v>
      </c>
      <c r="AS247" s="6">
        <v>0</v>
      </c>
      <c r="AT247" s="6">
        <v>0</v>
      </c>
      <c r="AU247" s="6">
        <v>0</v>
      </c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6</v>
      </c>
      <c r="BG247" s="14">
        <f t="shared" si="79"/>
        <v>1</v>
      </c>
      <c r="BH247" s="14">
        <f t="shared" si="80"/>
        <v>4</v>
      </c>
      <c r="BI247" s="14">
        <f t="shared" si="81"/>
        <v>2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17</v>
      </c>
      <c r="BQ247" s="122">
        <f t="shared" si="71"/>
        <v>76.119402985074629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3</v>
      </c>
      <c r="M248" s="6">
        <v>0</v>
      </c>
      <c r="N248" s="6">
        <v>0</v>
      </c>
      <c r="O248" s="6">
        <v>1</v>
      </c>
      <c r="P248" s="6">
        <v>11</v>
      </c>
      <c r="Q248" s="6">
        <v>0</v>
      </c>
      <c r="R248" s="6"/>
      <c r="S248" s="6"/>
      <c r="T248" s="6"/>
      <c r="U248" s="6"/>
      <c r="V248" s="47">
        <f t="shared" si="72"/>
        <v>17</v>
      </c>
      <c r="W248" s="48">
        <v>30.666666666666668</v>
      </c>
      <c r="X248" s="58">
        <f t="shared" si="68"/>
        <v>55.434782608695656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  <c r="AU248" s="6">
        <v>0</v>
      </c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3</v>
      </c>
      <c r="BF248" s="14">
        <f t="shared" si="78"/>
        <v>0</v>
      </c>
      <c r="BG248" s="14">
        <f t="shared" si="79"/>
        <v>0</v>
      </c>
      <c r="BH248" s="14">
        <f t="shared" si="80"/>
        <v>1</v>
      </c>
      <c r="BI248" s="14">
        <f t="shared" si="81"/>
        <v>11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17</v>
      </c>
      <c r="BQ248" s="122">
        <f t="shared" si="71"/>
        <v>55.434782608695656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4</v>
      </c>
      <c r="M249" s="6">
        <v>6</v>
      </c>
      <c r="N249" s="6">
        <v>6</v>
      </c>
      <c r="O249" s="6">
        <v>7</v>
      </c>
      <c r="P249" s="6">
        <v>2</v>
      </c>
      <c r="Q249" s="6">
        <v>0</v>
      </c>
      <c r="R249" s="6"/>
      <c r="S249" s="6"/>
      <c r="T249" s="6"/>
      <c r="U249" s="6"/>
      <c r="V249" s="47">
        <f t="shared" si="72"/>
        <v>34</v>
      </c>
      <c r="W249" s="48">
        <v>41</v>
      </c>
      <c r="X249" s="58">
        <f t="shared" si="68"/>
        <v>82.926829268292678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  <c r="AT249" s="6">
        <v>0</v>
      </c>
      <c r="AU249" s="6">
        <v>0</v>
      </c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4</v>
      </c>
      <c r="BF249" s="14">
        <f t="shared" si="78"/>
        <v>6</v>
      </c>
      <c r="BG249" s="14">
        <f t="shared" si="79"/>
        <v>6</v>
      </c>
      <c r="BH249" s="14">
        <f t="shared" si="80"/>
        <v>7</v>
      </c>
      <c r="BI249" s="14">
        <f t="shared" si="81"/>
        <v>2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34</v>
      </c>
      <c r="BQ249" s="122">
        <f t="shared" si="71"/>
        <v>82.926829268292678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1</v>
      </c>
      <c r="M250" s="6">
        <v>5</v>
      </c>
      <c r="N250" s="6">
        <v>6</v>
      </c>
      <c r="O250" s="6">
        <v>3</v>
      </c>
      <c r="P250" s="6">
        <v>9</v>
      </c>
      <c r="Q250" s="6">
        <v>0</v>
      </c>
      <c r="R250" s="6"/>
      <c r="S250" s="6"/>
      <c r="T250" s="6"/>
      <c r="U250" s="6"/>
      <c r="V250" s="47">
        <f t="shared" si="72"/>
        <v>27</v>
      </c>
      <c r="W250" s="48">
        <v>46</v>
      </c>
      <c r="X250" s="58">
        <f t="shared" si="68"/>
        <v>58.695652173913047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  <c r="AU250" s="6">
        <v>0</v>
      </c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1</v>
      </c>
      <c r="BF250" s="14">
        <f t="shared" si="78"/>
        <v>5</v>
      </c>
      <c r="BG250" s="14">
        <f t="shared" si="79"/>
        <v>6</v>
      </c>
      <c r="BH250" s="14">
        <f t="shared" si="80"/>
        <v>3</v>
      </c>
      <c r="BI250" s="14">
        <f t="shared" si="81"/>
        <v>9</v>
      </c>
      <c r="BJ250" s="14">
        <f t="shared" si="82"/>
        <v>0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27</v>
      </c>
      <c r="BQ250" s="122">
        <f t="shared" si="71"/>
        <v>58.695652173913047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4</v>
      </c>
      <c r="M251" s="6">
        <v>6</v>
      </c>
      <c r="N251" s="6">
        <v>1</v>
      </c>
      <c r="O251" s="6">
        <v>3</v>
      </c>
      <c r="P251" s="6">
        <v>1</v>
      </c>
      <c r="Q251" s="6">
        <v>0</v>
      </c>
      <c r="R251" s="6"/>
      <c r="S251" s="6"/>
      <c r="T251" s="6"/>
      <c r="U251" s="6"/>
      <c r="V251" s="47">
        <f t="shared" si="72"/>
        <v>23</v>
      </c>
      <c r="W251" s="48">
        <v>80.333333333333329</v>
      </c>
      <c r="X251" s="58">
        <f t="shared" si="68"/>
        <v>28.630705394190876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>
        <v>0</v>
      </c>
      <c r="AT251" s="6">
        <v>0</v>
      </c>
      <c r="AU251" s="6">
        <v>0</v>
      </c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4</v>
      </c>
      <c r="BF251" s="14">
        <f t="shared" si="78"/>
        <v>6</v>
      </c>
      <c r="BG251" s="14">
        <f t="shared" si="79"/>
        <v>1</v>
      </c>
      <c r="BH251" s="14">
        <f t="shared" si="80"/>
        <v>3</v>
      </c>
      <c r="BI251" s="14">
        <f t="shared" si="81"/>
        <v>1</v>
      </c>
      <c r="BJ251" s="14">
        <f t="shared" si="82"/>
        <v>0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23</v>
      </c>
      <c r="BQ251" s="122">
        <f t="shared" si="71"/>
        <v>28.630705394190876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14</v>
      </c>
      <c r="M252" s="6">
        <v>4</v>
      </c>
      <c r="N252" s="6">
        <v>2</v>
      </c>
      <c r="O252" s="6">
        <v>5</v>
      </c>
      <c r="P252" s="6">
        <v>0</v>
      </c>
      <c r="Q252" s="6">
        <v>0</v>
      </c>
      <c r="R252" s="6"/>
      <c r="S252" s="6"/>
      <c r="T252" s="6"/>
      <c r="U252" s="6"/>
      <c r="V252" s="47">
        <f t="shared" si="72"/>
        <v>47</v>
      </c>
      <c r="W252" s="48">
        <v>127.33333333333333</v>
      </c>
      <c r="X252" s="58">
        <f t="shared" si="68"/>
        <v>36.910994764397905</v>
      </c>
      <c r="Y252" s="6">
        <v>1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>
        <v>0</v>
      </c>
      <c r="AU252" s="6">
        <v>0</v>
      </c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14</v>
      </c>
      <c r="BF252" s="14">
        <f t="shared" si="78"/>
        <v>4</v>
      </c>
      <c r="BG252" s="14">
        <f t="shared" si="79"/>
        <v>2</v>
      </c>
      <c r="BH252" s="14">
        <f t="shared" si="80"/>
        <v>5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48</v>
      </c>
      <c r="BQ252" s="122">
        <f t="shared" si="71"/>
        <v>37.696335078534034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1</v>
      </c>
      <c r="M253" s="6">
        <v>1</v>
      </c>
      <c r="N253" s="6">
        <v>0</v>
      </c>
      <c r="O253" s="6">
        <v>4</v>
      </c>
      <c r="P253" s="6">
        <v>1</v>
      </c>
      <c r="Q253" s="6">
        <v>0</v>
      </c>
      <c r="R253" s="6"/>
      <c r="S253" s="6"/>
      <c r="T253" s="6"/>
      <c r="U253" s="6"/>
      <c r="V253" s="47">
        <f t="shared" si="72"/>
        <v>14</v>
      </c>
      <c r="W253" s="48">
        <v>16</v>
      </c>
      <c r="X253" s="58">
        <f t="shared" si="68"/>
        <v>87.5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  <c r="AU253" s="6">
        <v>0</v>
      </c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1</v>
      </c>
      <c r="BF253" s="14">
        <f t="shared" si="78"/>
        <v>1</v>
      </c>
      <c r="BG253" s="14">
        <f t="shared" si="79"/>
        <v>0</v>
      </c>
      <c r="BH253" s="14">
        <f t="shared" si="80"/>
        <v>4</v>
      </c>
      <c r="BI253" s="14">
        <f t="shared" si="81"/>
        <v>1</v>
      </c>
      <c r="BJ253" s="14">
        <f t="shared" si="82"/>
        <v>0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14</v>
      </c>
      <c r="BQ253" s="122">
        <f t="shared" si="71"/>
        <v>87.5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1</v>
      </c>
      <c r="M254" s="6">
        <v>3</v>
      </c>
      <c r="N254" s="6">
        <v>0</v>
      </c>
      <c r="O254" s="6">
        <v>6</v>
      </c>
      <c r="P254" s="6">
        <v>0</v>
      </c>
      <c r="Q254" s="6">
        <v>0</v>
      </c>
      <c r="R254" s="6"/>
      <c r="S254" s="6"/>
      <c r="T254" s="6"/>
      <c r="U254" s="6"/>
      <c r="V254" s="47">
        <f t="shared" si="72"/>
        <v>17</v>
      </c>
      <c r="W254" s="48">
        <v>45</v>
      </c>
      <c r="X254" s="58">
        <f t="shared" si="68"/>
        <v>37.777777777777779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  <c r="AU254" s="6">
        <v>0</v>
      </c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1</v>
      </c>
      <c r="BF254" s="14">
        <f t="shared" si="78"/>
        <v>3</v>
      </c>
      <c r="BG254" s="14">
        <f t="shared" si="79"/>
        <v>0</v>
      </c>
      <c r="BH254" s="14">
        <f t="shared" si="80"/>
        <v>6</v>
      </c>
      <c r="BI254" s="14">
        <f t="shared" si="81"/>
        <v>0</v>
      </c>
      <c r="BJ254" s="14">
        <f t="shared" si="82"/>
        <v>0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17</v>
      </c>
      <c r="BQ254" s="122">
        <f t="shared" si="71"/>
        <v>37.777777777777779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3</v>
      </c>
      <c r="L255" s="6">
        <v>8</v>
      </c>
      <c r="M255" s="6">
        <v>5</v>
      </c>
      <c r="N255" s="6">
        <v>14</v>
      </c>
      <c r="O255" s="6">
        <v>3</v>
      </c>
      <c r="P255" s="6">
        <v>1</v>
      </c>
      <c r="Q255" s="6">
        <v>0</v>
      </c>
      <c r="R255" s="6"/>
      <c r="S255" s="6"/>
      <c r="T255" s="6"/>
      <c r="U255" s="6"/>
      <c r="V255" s="47">
        <f t="shared" si="72"/>
        <v>37</v>
      </c>
      <c r="W255" s="48">
        <v>43.666666666666664</v>
      </c>
      <c r="X255" s="58">
        <f t="shared" si="68"/>
        <v>84.732824427480921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  <c r="AT255" s="6">
        <v>0</v>
      </c>
      <c r="AU255" s="6">
        <v>0</v>
      </c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3</v>
      </c>
      <c r="BE255" s="14">
        <f t="shared" si="77"/>
        <v>8</v>
      </c>
      <c r="BF255" s="14">
        <f t="shared" si="78"/>
        <v>5</v>
      </c>
      <c r="BG255" s="14">
        <f t="shared" si="79"/>
        <v>14</v>
      </c>
      <c r="BH255" s="14">
        <f t="shared" si="80"/>
        <v>3</v>
      </c>
      <c r="BI255" s="14">
        <f t="shared" si="81"/>
        <v>1</v>
      </c>
      <c r="BJ255" s="14">
        <f t="shared" si="82"/>
        <v>0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37</v>
      </c>
      <c r="BQ255" s="122">
        <f t="shared" si="71"/>
        <v>84.090909090909093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3</v>
      </c>
      <c r="L256" s="6">
        <v>2</v>
      </c>
      <c r="M256" s="6">
        <v>8</v>
      </c>
      <c r="N256" s="6">
        <v>3</v>
      </c>
      <c r="O256" s="6">
        <v>3</v>
      </c>
      <c r="P256" s="6">
        <v>5</v>
      </c>
      <c r="Q256" s="6">
        <v>0</v>
      </c>
      <c r="R256" s="6"/>
      <c r="S256" s="6"/>
      <c r="T256" s="6"/>
      <c r="U256" s="6"/>
      <c r="V256" s="47">
        <f t="shared" si="72"/>
        <v>25</v>
      </c>
      <c r="W256" s="48">
        <v>91</v>
      </c>
      <c r="X256" s="58">
        <f t="shared" si="68"/>
        <v>27.472527472527474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>
        <v>1</v>
      </c>
      <c r="AR256" s="6">
        <v>0</v>
      </c>
      <c r="AS256" s="6">
        <v>1</v>
      </c>
      <c r="AT256" s="6">
        <v>0</v>
      </c>
      <c r="AU256" s="6">
        <v>0</v>
      </c>
      <c r="AV256" s="6"/>
      <c r="AW256" s="6"/>
      <c r="AX256" s="6"/>
      <c r="AY256" s="6"/>
      <c r="AZ256" s="47">
        <f t="shared" si="74"/>
        <v>3</v>
      </c>
      <c r="BA256" s="48">
        <v>8</v>
      </c>
      <c r="BB256" s="58">
        <f t="shared" si="70"/>
        <v>37.5</v>
      </c>
      <c r="BC256" s="14">
        <f t="shared" si="75"/>
        <v>2</v>
      </c>
      <c r="BD256" s="14">
        <f t="shared" si="76"/>
        <v>3</v>
      </c>
      <c r="BE256" s="14">
        <f t="shared" si="77"/>
        <v>2</v>
      </c>
      <c r="BF256" s="14">
        <f t="shared" si="78"/>
        <v>9</v>
      </c>
      <c r="BG256" s="14">
        <f t="shared" si="79"/>
        <v>3</v>
      </c>
      <c r="BH256" s="14">
        <f t="shared" si="80"/>
        <v>4</v>
      </c>
      <c r="BI256" s="14">
        <f t="shared" si="81"/>
        <v>5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28</v>
      </c>
      <c r="BQ256" s="122">
        <f t="shared" si="71"/>
        <v>28.000000000000004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3</v>
      </c>
      <c r="L257" s="6">
        <v>4</v>
      </c>
      <c r="M257" s="6">
        <v>3</v>
      </c>
      <c r="N257" s="6">
        <v>2</v>
      </c>
      <c r="O257" s="6">
        <v>0</v>
      </c>
      <c r="P257" s="6">
        <v>0</v>
      </c>
      <c r="Q257" s="6">
        <v>0</v>
      </c>
      <c r="R257" s="6"/>
      <c r="S257" s="6"/>
      <c r="T257" s="6"/>
      <c r="U257" s="6"/>
      <c r="V257" s="47">
        <f t="shared" si="72"/>
        <v>17</v>
      </c>
      <c r="W257" s="48">
        <v>57.333333333333336</v>
      </c>
      <c r="X257" s="58">
        <f t="shared" si="68"/>
        <v>29.651162790697672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1</v>
      </c>
      <c r="AP257" s="6">
        <v>1</v>
      </c>
      <c r="AQ257" s="6">
        <v>0</v>
      </c>
      <c r="AR257" s="6">
        <v>0</v>
      </c>
      <c r="AS257" s="6">
        <v>0</v>
      </c>
      <c r="AT257" s="6">
        <v>0</v>
      </c>
      <c r="AU257" s="6">
        <v>0</v>
      </c>
      <c r="AV257" s="6"/>
      <c r="AW257" s="6"/>
      <c r="AX257" s="6"/>
      <c r="AY257" s="6"/>
      <c r="AZ257" s="47">
        <f t="shared" si="74"/>
        <v>3</v>
      </c>
      <c r="BA257" s="48">
        <v>1</v>
      </c>
      <c r="BB257" s="58">
        <f t="shared" si="70"/>
        <v>300</v>
      </c>
      <c r="BC257" s="14">
        <f t="shared" si="75"/>
        <v>6</v>
      </c>
      <c r="BD257" s="14">
        <f t="shared" si="76"/>
        <v>4</v>
      </c>
      <c r="BE257" s="14">
        <f t="shared" si="77"/>
        <v>5</v>
      </c>
      <c r="BF257" s="14">
        <f t="shared" si="78"/>
        <v>3</v>
      </c>
      <c r="BG257" s="14">
        <f t="shared" si="79"/>
        <v>2</v>
      </c>
      <c r="BH257" s="14">
        <f t="shared" si="80"/>
        <v>0</v>
      </c>
      <c r="BI257" s="14">
        <f t="shared" si="81"/>
        <v>0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20</v>
      </c>
      <c r="BQ257" s="122">
        <f t="shared" si="71"/>
        <v>34.090909090909086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3</v>
      </c>
      <c r="M258" s="6">
        <v>1</v>
      </c>
      <c r="N258" s="6">
        <v>0</v>
      </c>
      <c r="O258" s="6">
        <v>3</v>
      </c>
      <c r="P258" s="6">
        <v>0</v>
      </c>
      <c r="Q258" s="6">
        <v>0</v>
      </c>
      <c r="R258" s="6"/>
      <c r="S258" s="6"/>
      <c r="T258" s="6"/>
      <c r="U258" s="6"/>
      <c r="V258" s="47">
        <f t="shared" si="72"/>
        <v>8</v>
      </c>
      <c r="W258" s="48">
        <v>5</v>
      </c>
      <c r="X258" s="58">
        <f t="shared" si="68"/>
        <v>160</v>
      </c>
      <c r="Y258" s="6">
        <v>0</v>
      </c>
      <c r="Z258" s="6">
        <v>0</v>
      </c>
      <c r="AA258" s="6">
        <v>0</v>
      </c>
      <c r="AB258" s="6">
        <v>0</v>
      </c>
      <c r="AC258" s="6">
        <v>1</v>
      </c>
      <c r="AD258" s="6">
        <v>0</v>
      </c>
      <c r="AE258" s="6">
        <v>0</v>
      </c>
      <c r="AF258" s="6">
        <v>0</v>
      </c>
      <c r="AG258" s="6"/>
      <c r="AH258" s="6"/>
      <c r="AI258" s="6"/>
      <c r="AJ258" s="6"/>
      <c r="AK258" s="47">
        <f t="shared" si="73"/>
        <v>1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>
        <v>0</v>
      </c>
      <c r="AR258" s="6">
        <v>0</v>
      </c>
      <c r="AS258" s="6">
        <v>0</v>
      </c>
      <c r="AT258" s="6">
        <v>0</v>
      </c>
      <c r="AU258" s="6">
        <v>0</v>
      </c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3</v>
      </c>
      <c r="BF258" s="14">
        <f t="shared" si="78"/>
        <v>1</v>
      </c>
      <c r="BG258" s="14">
        <f t="shared" si="79"/>
        <v>1</v>
      </c>
      <c r="BH258" s="14">
        <f t="shared" si="80"/>
        <v>3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10</v>
      </c>
      <c r="BQ258" s="122">
        <f t="shared" si="71"/>
        <v>187.5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2</v>
      </c>
      <c r="L259" s="6">
        <v>7</v>
      </c>
      <c r="M259" s="6">
        <v>2</v>
      </c>
      <c r="N259" s="6">
        <v>8</v>
      </c>
      <c r="O259" s="6">
        <v>4</v>
      </c>
      <c r="P259" s="6">
        <v>0</v>
      </c>
      <c r="Q259" s="6">
        <v>0</v>
      </c>
      <c r="R259" s="6"/>
      <c r="S259" s="6"/>
      <c r="T259" s="6"/>
      <c r="U259" s="6"/>
      <c r="V259" s="47">
        <f t="shared" si="72"/>
        <v>23</v>
      </c>
      <c r="W259" s="48">
        <v>50</v>
      </c>
      <c r="X259" s="58">
        <f t="shared" si="68"/>
        <v>46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>
        <v>0</v>
      </c>
      <c r="AT259" s="6">
        <v>0</v>
      </c>
      <c r="AU259" s="6">
        <v>0</v>
      </c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2</v>
      </c>
      <c r="BE259" s="14">
        <f t="shared" si="77"/>
        <v>7</v>
      </c>
      <c r="BF259" s="14">
        <f t="shared" si="78"/>
        <v>2</v>
      </c>
      <c r="BG259" s="14">
        <f t="shared" si="79"/>
        <v>8</v>
      </c>
      <c r="BH259" s="14">
        <f t="shared" si="80"/>
        <v>4</v>
      </c>
      <c r="BI259" s="14">
        <f t="shared" si="81"/>
        <v>0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23</v>
      </c>
      <c r="BQ259" s="122">
        <f t="shared" si="71"/>
        <v>44.516129032258064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1</v>
      </c>
      <c r="P260" s="6">
        <v>0</v>
      </c>
      <c r="Q260" s="6">
        <v>0</v>
      </c>
      <c r="R260" s="6"/>
      <c r="S260" s="6"/>
      <c r="T260" s="6"/>
      <c r="U260" s="6"/>
      <c r="V260" s="47">
        <f t="shared" si="72"/>
        <v>1</v>
      </c>
      <c r="W260" s="48">
        <v>3</v>
      </c>
      <c r="X260" s="58">
        <f t="shared" si="68"/>
        <v>33.333333333333329</v>
      </c>
      <c r="Y260" s="6">
        <v>2</v>
      </c>
      <c r="Z260" s="6">
        <v>0</v>
      </c>
      <c r="AA260" s="6">
        <v>1</v>
      </c>
      <c r="AB260" s="6">
        <v>2</v>
      </c>
      <c r="AC260" s="6">
        <v>0</v>
      </c>
      <c r="AD260" s="6">
        <v>0</v>
      </c>
      <c r="AE260" s="6">
        <v>0</v>
      </c>
      <c r="AF260" s="6">
        <v>0</v>
      </c>
      <c r="AG260" s="6"/>
      <c r="AH260" s="6"/>
      <c r="AI260" s="6"/>
      <c r="AJ260" s="6"/>
      <c r="AK260" s="47">
        <f t="shared" si="73"/>
        <v>5</v>
      </c>
      <c r="AL260" s="48">
        <v>11</v>
      </c>
      <c r="AM260" s="58">
        <f t="shared" si="69"/>
        <v>45.454545454545453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  <c r="AU260" s="6">
        <v>0</v>
      </c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1</v>
      </c>
      <c r="BF260" s="14">
        <f t="shared" si="78"/>
        <v>2</v>
      </c>
      <c r="BG260" s="14">
        <f t="shared" si="79"/>
        <v>0</v>
      </c>
      <c r="BH260" s="14">
        <f t="shared" si="80"/>
        <v>1</v>
      </c>
      <c r="BI260" s="14">
        <f t="shared" si="81"/>
        <v>0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6</v>
      </c>
      <c r="BQ260" s="122">
        <f t="shared" si="71"/>
        <v>42.857142857142854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2</v>
      </c>
      <c r="L261" s="6">
        <v>3</v>
      </c>
      <c r="M261" s="6">
        <v>2</v>
      </c>
      <c r="N261" s="6">
        <v>2</v>
      </c>
      <c r="O261" s="6">
        <v>10</v>
      </c>
      <c r="P261" s="6">
        <v>0</v>
      </c>
      <c r="Q261" s="6">
        <v>0</v>
      </c>
      <c r="R261" s="6"/>
      <c r="S261" s="6"/>
      <c r="T261" s="6"/>
      <c r="U261" s="6"/>
      <c r="V261" s="47">
        <f t="shared" si="72"/>
        <v>23</v>
      </c>
      <c r="W261" s="48">
        <v>50</v>
      </c>
      <c r="X261" s="58">
        <f t="shared" si="68"/>
        <v>46</v>
      </c>
      <c r="Y261" s="6">
        <v>0</v>
      </c>
      <c r="Z261" s="6">
        <v>0</v>
      </c>
      <c r="AA261" s="6">
        <v>0</v>
      </c>
      <c r="AB261" s="6">
        <v>0</v>
      </c>
      <c r="AC261" s="6">
        <v>1</v>
      </c>
      <c r="AD261" s="6">
        <v>0</v>
      </c>
      <c r="AE261" s="6">
        <v>0</v>
      </c>
      <c r="AF261" s="6">
        <v>0</v>
      </c>
      <c r="AG261" s="6"/>
      <c r="AH261" s="6"/>
      <c r="AI261" s="6"/>
      <c r="AJ261" s="6"/>
      <c r="AK261" s="47">
        <f t="shared" si="73"/>
        <v>1</v>
      </c>
      <c r="AL261" s="48">
        <v>1</v>
      </c>
      <c r="AM261" s="58">
        <f t="shared" si="69"/>
        <v>100</v>
      </c>
      <c r="AN261" s="6">
        <v>1</v>
      </c>
      <c r="AO261" s="6">
        <v>0</v>
      </c>
      <c r="AP261" s="6">
        <v>1</v>
      </c>
      <c r="AQ261" s="6">
        <v>0</v>
      </c>
      <c r="AR261" s="6">
        <v>0</v>
      </c>
      <c r="AS261" s="6">
        <v>0</v>
      </c>
      <c r="AT261" s="6">
        <v>0</v>
      </c>
      <c r="AU261" s="6">
        <v>0</v>
      </c>
      <c r="AV261" s="6"/>
      <c r="AW261" s="6"/>
      <c r="AX261" s="6"/>
      <c r="AY261" s="6"/>
      <c r="AZ261" s="47">
        <f t="shared" si="74"/>
        <v>2</v>
      </c>
      <c r="BA261" s="48">
        <v>1</v>
      </c>
      <c r="BB261" s="58">
        <f t="shared" si="70"/>
        <v>200</v>
      </c>
      <c r="BC261" s="14">
        <f t="shared" si="75"/>
        <v>5</v>
      </c>
      <c r="BD261" s="14">
        <f t="shared" si="76"/>
        <v>2</v>
      </c>
      <c r="BE261" s="14">
        <f t="shared" si="77"/>
        <v>4</v>
      </c>
      <c r="BF261" s="14">
        <f t="shared" si="78"/>
        <v>2</v>
      </c>
      <c r="BG261" s="14">
        <f t="shared" si="79"/>
        <v>3</v>
      </c>
      <c r="BH261" s="14">
        <f t="shared" si="80"/>
        <v>10</v>
      </c>
      <c r="BI261" s="14">
        <f t="shared" si="81"/>
        <v>0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26</v>
      </c>
      <c r="BQ261" s="122">
        <f t="shared" si="71"/>
        <v>50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2</v>
      </c>
      <c r="L262" s="6">
        <v>4</v>
      </c>
      <c r="M262" s="6">
        <v>2</v>
      </c>
      <c r="N262" s="6">
        <v>3</v>
      </c>
      <c r="O262" s="6">
        <v>2</v>
      </c>
      <c r="P262" s="6">
        <v>0</v>
      </c>
      <c r="Q262" s="6">
        <v>0</v>
      </c>
      <c r="R262" s="6"/>
      <c r="S262" s="6"/>
      <c r="T262" s="6"/>
      <c r="U262" s="6"/>
      <c r="V262" s="47">
        <f t="shared" si="72"/>
        <v>18</v>
      </c>
      <c r="W262" s="48">
        <v>93</v>
      </c>
      <c r="X262" s="58">
        <f t="shared" ref="X262:X325" si="89">IFERROR(V262/W262,0)*100</f>
        <v>19.35483870967742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  <c r="AU262" s="6">
        <v>0</v>
      </c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2</v>
      </c>
      <c r="BE262" s="14">
        <f t="shared" si="77"/>
        <v>4</v>
      </c>
      <c r="BF262" s="14">
        <f t="shared" si="78"/>
        <v>2</v>
      </c>
      <c r="BG262" s="14">
        <f t="shared" si="79"/>
        <v>3</v>
      </c>
      <c r="BH262" s="14">
        <f t="shared" si="80"/>
        <v>2</v>
      </c>
      <c r="BI262" s="14">
        <f t="shared" si="81"/>
        <v>0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18</v>
      </c>
      <c r="BQ262" s="122">
        <f t="shared" ref="BQ262:BQ325" si="92">IFERROR(BP262/BO262,0)*100</f>
        <v>19.217081850533805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2</v>
      </c>
      <c r="L263" s="6">
        <v>5</v>
      </c>
      <c r="M263" s="6">
        <v>3</v>
      </c>
      <c r="N263" s="6">
        <v>7</v>
      </c>
      <c r="O263" s="6">
        <v>8</v>
      </c>
      <c r="P263" s="6">
        <v>0</v>
      </c>
      <c r="Q263" s="6">
        <v>0</v>
      </c>
      <c r="R263" s="6"/>
      <c r="S263" s="6"/>
      <c r="T263" s="6"/>
      <c r="U263" s="6"/>
      <c r="V263" s="47">
        <f t="shared" ref="V263:V326" si="93">SUM(J263:U263)</f>
        <v>29</v>
      </c>
      <c r="W263" s="48">
        <v>68.333333333333329</v>
      </c>
      <c r="X263" s="58">
        <f t="shared" si="89"/>
        <v>42.439024390243908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  <c r="AU263" s="6">
        <v>0</v>
      </c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2</v>
      </c>
      <c r="BE263" s="14">
        <f t="shared" ref="BE263:BE326" si="98">+L263+AA263+AP263</f>
        <v>5</v>
      </c>
      <c r="BF263" s="14">
        <f t="shared" ref="BF263:BF326" si="99">+M263+AB263+AQ263</f>
        <v>3</v>
      </c>
      <c r="BG263" s="14">
        <f t="shared" ref="BG263:BG326" si="100">+N263+AC263+AR263</f>
        <v>7</v>
      </c>
      <c r="BH263" s="14">
        <f t="shared" ref="BH263:BH326" si="101">+O263+AD263+AS263</f>
        <v>8</v>
      </c>
      <c r="BI263" s="14">
        <f t="shared" ref="BI263:BI326" si="102">+P263+AE263+AT263</f>
        <v>0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29</v>
      </c>
      <c r="BQ263" s="122">
        <f t="shared" si="92"/>
        <v>41.626794258373202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55</v>
      </c>
      <c r="M264" s="6">
        <v>74</v>
      </c>
      <c r="N264" s="6">
        <v>137</v>
      </c>
      <c r="O264" s="6">
        <v>48</v>
      </c>
      <c r="P264" s="6">
        <v>59</v>
      </c>
      <c r="Q264" s="6">
        <v>0</v>
      </c>
      <c r="R264" s="6"/>
      <c r="S264" s="6"/>
      <c r="T264" s="6"/>
      <c r="U264" s="6"/>
      <c r="V264" s="47">
        <f t="shared" si="93"/>
        <v>482</v>
      </c>
      <c r="W264" s="48">
        <v>723</v>
      </c>
      <c r="X264" s="58">
        <f t="shared" si="89"/>
        <v>66.666666666666657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>
        <v>0</v>
      </c>
      <c r="AR264" s="6">
        <v>13</v>
      </c>
      <c r="AS264" s="6">
        <v>0</v>
      </c>
      <c r="AT264" s="6">
        <v>0</v>
      </c>
      <c r="AU264" s="6">
        <v>0</v>
      </c>
      <c r="AV264" s="6"/>
      <c r="AW264" s="6"/>
      <c r="AX264" s="6"/>
      <c r="AY264" s="6"/>
      <c r="AZ264" s="47">
        <f t="shared" si="95"/>
        <v>13</v>
      </c>
      <c r="BA264" s="48">
        <v>5.333333333333333</v>
      </c>
      <c r="BB264" s="58">
        <f t="shared" si="91"/>
        <v>243.75</v>
      </c>
      <c r="BC264" s="14">
        <f t="shared" si="96"/>
        <v>58</v>
      </c>
      <c r="BD264" s="14">
        <f t="shared" si="97"/>
        <v>51</v>
      </c>
      <c r="BE264" s="14">
        <f t="shared" si="98"/>
        <v>55</v>
      </c>
      <c r="BF264" s="14">
        <f t="shared" si="99"/>
        <v>74</v>
      </c>
      <c r="BG264" s="14">
        <f t="shared" si="100"/>
        <v>150</v>
      </c>
      <c r="BH264" s="14">
        <f t="shared" si="101"/>
        <v>48</v>
      </c>
      <c r="BI264" s="14">
        <f t="shared" si="102"/>
        <v>59</v>
      </c>
      <c r="BJ264" s="14">
        <f t="shared" si="103"/>
        <v>0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495</v>
      </c>
      <c r="BQ264" s="122">
        <f t="shared" si="92"/>
        <v>67.346938775510196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>
        <v>0</v>
      </c>
      <c r="AR265" s="6">
        <v>0</v>
      </c>
      <c r="AS265" s="6">
        <v>0</v>
      </c>
      <c r="AT265" s="6">
        <v>0</v>
      </c>
      <c r="AU265" s="6">
        <v>0</v>
      </c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4</v>
      </c>
      <c r="M266" s="6">
        <v>5</v>
      </c>
      <c r="N266" s="6">
        <v>13</v>
      </c>
      <c r="O266" s="6">
        <v>7</v>
      </c>
      <c r="P266" s="6">
        <v>0</v>
      </c>
      <c r="Q266" s="6">
        <v>0</v>
      </c>
      <c r="R266" s="6"/>
      <c r="S266" s="6"/>
      <c r="T266" s="6"/>
      <c r="U266" s="6"/>
      <c r="V266" s="47">
        <f t="shared" si="93"/>
        <v>34</v>
      </c>
      <c r="W266" s="48">
        <v>47.666666666666664</v>
      </c>
      <c r="X266" s="58">
        <f t="shared" si="89"/>
        <v>71.328671328671334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>
        <v>0</v>
      </c>
      <c r="AT266" s="6">
        <v>0</v>
      </c>
      <c r="AU266" s="6">
        <v>0</v>
      </c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4</v>
      </c>
      <c r="BF266" s="14">
        <f t="shared" si="99"/>
        <v>5</v>
      </c>
      <c r="BG266" s="14">
        <f t="shared" si="100"/>
        <v>13</v>
      </c>
      <c r="BH266" s="14">
        <f t="shared" si="101"/>
        <v>7</v>
      </c>
      <c r="BI266" s="14">
        <f t="shared" si="102"/>
        <v>0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34</v>
      </c>
      <c r="BQ266" s="122">
        <f t="shared" si="92"/>
        <v>70.833333333333343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2</v>
      </c>
      <c r="M267" s="6">
        <v>0</v>
      </c>
      <c r="N267" s="6">
        <v>0</v>
      </c>
      <c r="O267" s="6">
        <v>3</v>
      </c>
      <c r="P267" s="6">
        <v>3</v>
      </c>
      <c r="Q267" s="6">
        <v>0</v>
      </c>
      <c r="R267" s="6"/>
      <c r="S267" s="6"/>
      <c r="T267" s="6"/>
      <c r="U267" s="6"/>
      <c r="V267" s="47">
        <f t="shared" si="93"/>
        <v>12</v>
      </c>
      <c r="W267" s="48">
        <v>12.666666666666666</v>
      </c>
      <c r="X267" s="58">
        <f t="shared" si="89"/>
        <v>94.736842105263165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  <c r="AU267" s="6">
        <v>0</v>
      </c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2</v>
      </c>
      <c r="BF267" s="14">
        <f t="shared" si="99"/>
        <v>0</v>
      </c>
      <c r="BG267" s="14">
        <f t="shared" si="100"/>
        <v>0</v>
      </c>
      <c r="BH267" s="14">
        <f t="shared" si="101"/>
        <v>3</v>
      </c>
      <c r="BI267" s="14">
        <f t="shared" si="102"/>
        <v>3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12</v>
      </c>
      <c r="BQ267" s="122">
        <f t="shared" si="92"/>
        <v>94.736842105263165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9</v>
      </c>
      <c r="M268" s="6">
        <v>14</v>
      </c>
      <c r="N268" s="6">
        <v>5</v>
      </c>
      <c r="O268" s="6">
        <v>15</v>
      </c>
      <c r="P268" s="6">
        <v>6</v>
      </c>
      <c r="Q268" s="6">
        <v>0</v>
      </c>
      <c r="R268" s="6"/>
      <c r="S268" s="6"/>
      <c r="T268" s="6"/>
      <c r="U268" s="6"/>
      <c r="V268" s="47">
        <f t="shared" si="93"/>
        <v>57</v>
      </c>
      <c r="W268" s="48">
        <v>80.333333333333329</v>
      </c>
      <c r="X268" s="58">
        <f t="shared" si="89"/>
        <v>70.954356846473033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>
        <v>0</v>
      </c>
      <c r="AR268" s="6">
        <v>0</v>
      </c>
      <c r="AS268" s="6">
        <v>0</v>
      </c>
      <c r="AT268" s="6">
        <v>0</v>
      </c>
      <c r="AU268" s="6">
        <v>0</v>
      </c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9</v>
      </c>
      <c r="BF268" s="14">
        <f t="shared" si="99"/>
        <v>14</v>
      </c>
      <c r="BG268" s="14">
        <f t="shared" si="100"/>
        <v>5</v>
      </c>
      <c r="BH268" s="14">
        <f t="shared" si="101"/>
        <v>15</v>
      </c>
      <c r="BI268" s="14">
        <f t="shared" si="102"/>
        <v>6</v>
      </c>
      <c r="BJ268" s="14">
        <f t="shared" si="103"/>
        <v>0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57</v>
      </c>
      <c r="BQ268" s="122">
        <f t="shared" si="92"/>
        <v>68.951612903225794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2</v>
      </c>
      <c r="M269" s="6">
        <v>0</v>
      </c>
      <c r="N269" s="6">
        <v>2</v>
      </c>
      <c r="O269" s="6">
        <v>2</v>
      </c>
      <c r="P269" s="6">
        <v>2</v>
      </c>
      <c r="Q269" s="6">
        <v>0</v>
      </c>
      <c r="R269" s="6"/>
      <c r="S269" s="6"/>
      <c r="T269" s="6"/>
      <c r="U269" s="6"/>
      <c r="V269" s="47">
        <f t="shared" si="93"/>
        <v>9</v>
      </c>
      <c r="W269" s="48">
        <v>11.666666666666666</v>
      </c>
      <c r="X269" s="58">
        <f t="shared" si="89"/>
        <v>77.142857142857153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  <c r="AT269" s="6">
        <v>0</v>
      </c>
      <c r="AU269" s="6">
        <v>0</v>
      </c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2</v>
      </c>
      <c r="BF269" s="14">
        <f t="shared" si="99"/>
        <v>0</v>
      </c>
      <c r="BG269" s="14">
        <f t="shared" si="100"/>
        <v>2</v>
      </c>
      <c r="BH269" s="14">
        <f t="shared" si="101"/>
        <v>2</v>
      </c>
      <c r="BI269" s="14">
        <f t="shared" si="102"/>
        <v>2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9</v>
      </c>
      <c r="BQ269" s="122">
        <f t="shared" si="92"/>
        <v>77.142857142857153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6</v>
      </c>
      <c r="M270" s="6">
        <v>9</v>
      </c>
      <c r="N270" s="6">
        <v>3</v>
      </c>
      <c r="O270" s="6">
        <v>2</v>
      </c>
      <c r="P270" s="6">
        <v>1</v>
      </c>
      <c r="Q270" s="6">
        <v>0</v>
      </c>
      <c r="R270" s="6"/>
      <c r="S270" s="6"/>
      <c r="T270" s="6"/>
      <c r="U270" s="6"/>
      <c r="V270" s="47">
        <f t="shared" si="93"/>
        <v>27</v>
      </c>
      <c r="W270" s="48">
        <v>52.666666666666664</v>
      </c>
      <c r="X270" s="58">
        <f t="shared" si="89"/>
        <v>51.265822784810133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  <c r="AT270" s="6">
        <v>0</v>
      </c>
      <c r="AU270" s="6">
        <v>0</v>
      </c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6</v>
      </c>
      <c r="BF270" s="14">
        <f t="shared" si="99"/>
        <v>9</v>
      </c>
      <c r="BG270" s="14">
        <f t="shared" si="100"/>
        <v>3</v>
      </c>
      <c r="BH270" s="14">
        <f t="shared" si="101"/>
        <v>2</v>
      </c>
      <c r="BI270" s="14">
        <f t="shared" si="102"/>
        <v>1</v>
      </c>
      <c r="BJ270" s="14">
        <f t="shared" si="103"/>
        <v>0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27</v>
      </c>
      <c r="BQ270" s="122">
        <f t="shared" si="92"/>
        <v>51.265822784810133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5</v>
      </c>
      <c r="M271" s="6">
        <v>3</v>
      </c>
      <c r="N271" s="6">
        <v>2</v>
      </c>
      <c r="O271" s="6">
        <v>2</v>
      </c>
      <c r="P271" s="6">
        <v>2</v>
      </c>
      <c r="Q271" s="6">
        <v>1</v>
      </c>
      <c r="R271" s="6"/>
      <c r="S271" s="6"/>
      <c r="T271" s="6"/>
      <c r="U271" s="6"/>
      <c r="V271" s="47">
        <f t="shared" si="93"/>
        <v>19</v>
      </c>
      <c r="W271" s="48">
        <v>31.333333333333332</v>
      </c>
      <c r="X271" s="58">
        <f t="shared" si="89"/>
        <v>60.638297872340431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  <c r="AU271" s="6">
        <v>0</v>
      </c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5</v>
      </c>
      <c r="BF271" s="14">
        <f t="shared" si="99"/>
        <v>3</v>
      </c>
      <c r="BG271" s="14">
        <f t="shared" si="100"/>
        <v>2</v>
      </c>
      <c r="BH271" s="14">
        <f t="shared" si="101"/>
        <v>2</v>
      </c>
      <c r="BI271" s="14">
        <f t="shared" si="102"/>
        <v>2</v>
      </c>
      <c r="BJ271" s="14">
        <f t="shared" si="103"/>
        <v>1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19</v>
      </c>
      <c r="BQ271" s="122">
        <f t="shared" si="92"/>
        <v>60.638297872340431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2</v>
      </c>
      <c r="M272" s="6">
        <v>2</v>
      </c>
      <c r="N272" s="6">
        <v>2</v>
      </c>
      <c r="O272" s="6">
        <v>2</v>
      </c>
      <c r="P272" s="6">
        <v>2</v>
      </c>
      <c r="Q272" s="6">
        <v>0</v>
      </c>
      <c r="R272" s="6"/>
      <c r="S272" s="6"/>
      <c r="T272" s="6"/>
      <c r="U272" s="6"/>
      <c r="V272" s="47">
        <f t="shared" si="93"/>
        <v>11</v>
      </c>
      <c r="W272" s="48">
        <v>26</v>
      </c>
      <c r="X272" s="58">
        <f t="shared" si="89"/>
        <v>42.307692307692307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>
        <v>0</v>
      </c>
      <c r="AT272" s="6">
        <v>0</v>
      </c>
      <c r="AU272" s="6">
        <v>0</v>
      </c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2</v>
      </c>
      <c r="BF272" s="14">
        <f t="shared" si="99"/>
        <v>2</v>
      </c>
      <c r="BG272" s="14">
        <f t="shared" si="100"/>
        <v>2</v>
      </c>
      <c r="BH272" s="14">
        <f t="shared" si="101"/>
        <v>2</v>
      </c>
      <c r="BI272" s="14">
        <f t="shared" si="102"/>
        <v>2</v>
      </c>
      <c r="BJ272" s="14">
        <f t="shared" si="103"/>
        <v>0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11</v>
      </c>
      <c r="BQ272" s="122">
        <f t="shared" si="92"/>
        <v>42.307692307692307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6</v>
      </c>
      <c r="K273" s="6">
        <v>3</v>
      </c>
      <c r="L273" s="6">
        <v>1</v>
      </c>
      <c r="M273" s="6">
        <v>23</v>
      </c>
      <c r="N273" s="6">
        <v>5</v>
      </c>
      <c r="O273" s="6">
        <v>15</v>
      </c>
      <c r="P273" s="6">
        <v>5</v>
      </c>
      <c r="Q273" s="6">
        <v>1</v>
      </c>
      <c r="R273" s="6"/>
      <c r="S273" s="6"/>
      <c r="T273" s="6"/>
      <c r="U273" s="6"/>
      <c r="V273" s="47">
        <f t="shared" si="93"/>
        <v>59</v>
      </c>
      <c r="W273" s="48">
        <v>67</v>
      </c>
      <c r="X273" s="58">
        <f t="shared" si="89"/>
        <v>88.059701492537314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5</v>
      </c>
      <c r="AO273" s="6">
        <v>3</v>
      </c>
      <c r="AP273" s="6">
        <v>1</v>
      </c>
      <c r="AQ273" s="6">
        <v>17</v>
      </c>
      <c r="AR273" s="6">
        <v>2</v>
      </c>
      <c r="AS273" s="6">
        <v>0</v>
      </c>
      <c r="AT273" s="6">
        <v>0</v>
      </c>
      <c r="AU273" s="6">
        <v>0</v>
      </c>
      <c r="AV273" s="6"/>
      <c r="AW273" s="6"/>
      <c r="AX273" s="6"/>
      <c r="AY273" s="6"/>
      <c r="AZ273" s="47">
        <f t="shared" si="95"/>
        <v>28</v>
      </c>
      <c r="BA273" s="48">
        <v>3.6666666666666665</v>
      </c>
      <c r="BB273" s="58">
        <f t="shared" si="91"/>
        <v>763.63636363636363</v>
      </c>
      <c r="BC273" s="14">
        <f t="shared" si="96"/>
        <v>11</v>
      </c>
      <c r="BD273" s="14">
        <f t="shared" si="97"/>
        <v>6</v>
      </c>
      <c r="BE273" s="14">
        <f t="shared" si="98"/>
        <v>2</v>
      </c>
      <c r="BF273" s="14">
        <f t="shared" si="99"/>
        <v>40</v>
      </c>
      <c r="BG273" s="14">
        <f t="shared" si="100"/>
        <v>7</v>
      </c>
      <c r="BH273" s="14">
        <f t="shared" si="101"/>
        <v>15</v>
      </c>
      <c r="BI273" s="14">
        <f t="shared" si="102"/>
        <v>5</v>
      </c>
      <c r="BJ273" s="14">
        <f t="shared" si="103"/>
        <v>1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87</v>
      </c>
      <c r="BQ273" s="122">
        <f t="shared" si="92"/>
        <v>122.53521126760563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>
        <v>0</v>
      </c>
      <c r="N274" s="6">
        <v>0</v>
      </c>
      <c r="O274" s="6">
        <v>4</v>
      </c>
      <c r="P274" s="6">
        <v>0</v>
      </c>
      <c r="Q274" s="6">
        <v>0</v>
      </c>
      <c r="R274" s="6"/>
      <c r="S274" s="6"/>
      <c r="T274" s="6"/>
      <c r="U274" s="6"/>
      <c r="V274" s="47">
        <f t="shared" si="93"/>
        <v>5</v>
      </c>
      <c r="W274" s="48">
        <v>1.6666666666666667</v>
      </c>
      <c r="X274" s="58">
        <f t="shared" si="89"/>
        <v>300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  <c r="AT274" s="6">
        <v>0</v>
      </c>
      <c r="AU274" s="6">
        <v>0</v>
      </c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4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5</v>
      </c>
      <c r="BQ274" s="122">
        <f t="shared" si="92"/>
        <v>300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>
        <v>0</v>
      </c>
      <c r="N275" s="6">
        <v>6</v>
      </c>
      <c r="O275" s="6">
        <v>0</v>
      </c>
      <c r="P275" s="6">
        <v>0</v>
      </c>
      <c r="Q275" s="6">
        <v>0</v>
      </c>
      <c r="R275" s="6"/>
      <c r="S275" s="6"/>
      <c r="T275" s="6"/>
      <c r="U275" s="6"/>
      <c r="V275" s="47">
        <f t="shared" si="93"/>
        <v>6</v>
      </c>
      <c r="W275" s="48">
        <v>1.3333333333333333</v>
      </c>
      <c r="X275" s="58">
        <f t="shared" si="89"/>
        <v>450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>
        <v>0</v>
      </c>
      <c r="AT275" s="6">
        <v>0</v>
      </c>
      <c r="AU275" s="6">
        <v>0</v>
      </c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6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6</v>
      </c>
      <c r="BQ275" s="122">
        <f t="shared" si="92"/>
        <v>450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3</v>
      </c>
      <c r="L276" s="6">
        <v>3</v>
      </c>
      <c r="M276" s="6">
        <v>4</v>
      </c>
      <c r="N276" s="6">
        <v>1</v>
      </c>
      <c r="O276" s="6">
        <v>7</v>
      </c>
      <c r="P276" s="6">
        <v>0</v>
      </c>
      <c r="Q276" s="6">
        <v>0</v>
      </c>
      <c r="R276" s="6"/>
      <c r="S276" s="6"/>
      <c r="T276" s="6"/>
      <c r="U276" s="6"/>
      <c r="V276" s="47">
        <f t="shared" si="93"/>
        <v>18</v>
      </c>
      <c r="W276" s="48">
        <v>11.666666666666666</v>
      </c>
      <c r="X276" s="58">
        <f t="shared" si="89"/>
        <v>154.28571428571431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  <c r="AT276" s="6">
        <v>0</v>
      </c>
      <c r="AU276" s="6">
        <v>0</v>
      </c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3</v>
      </c>
      <c r="BE276" s="14">
        <f t="shared" si="98"/>
        <v>3</v>
      </c>
      <c r="BF276" s="14">
        <f t="shared" si="99"/>
        <v>4</v>
      </c>
      <c r="BG276" s="14">
        <f t="shared" si="100"/>
        <v>1</v>
      </c>
      <c r="BH276" s="14">
        <f t="shared" si="101"/>
        <v>7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18</v>
      </c>
      <c r="BQ276" s="122">
        <f t="shared" si="92"/>
        <v>154.28571428571431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  <c r="AT277" s="6">
        <v>0</v>
      </c>
      <c r="AU277" s="6">
        <v>0</v>
      </c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10</v>
      </c>
      <c r="K278" s="6">
        <v>2</v>
      </c>
      <c r="L278" s="6">
        <v>1</v>
      </c>
      <c r="M278" s="6">
        <v>1</v>
      </c>
      <c r="N278" s="6">
        <v>6</v>
      </c>
      <c r="O278" s="6">
        <v>4</v>
      </c>
      <c r="P278" s="6">
        <v>0</v>
      </c>
      <c r="Q278" s="6">
        <v>0</v>
      </c>
      <c r="R278" s="6"/>
      <c r="S278" s="6"/>
      <c r="T278" s="6"/>
      <c r="U278" s="6"/>
      <c r="V278" s="47">
        <f t="shared" si="93"/>
        <v>24</v>
      </c>
      <c r="W278" s="48">
        <v>41</v>
      </c>
      <c r="X278" s="58">
        <f t="shared" si="89"/>
        <v>58.536585365853654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>
        <v>0</v>
      </c>
      <c r="AT278" s="6">
        <v>0</v>
      </c>
      <c r="AU278" s="6">
        <v>0</v>
      </c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10</v>
      </c>
      <c r="BD278" s="14">
        <f t="shared" si="97"/>
        <v>2</v>
      </c>
      <c r="BE278" s="14">
        <f t="shared" si="98"/>
        <v>1</v>
      </c>
      <c r="BF278" s="14">
        <f t="shared" si="99"/>
        <v>1</v>
      </c>
      <c r="BG278" s="14">
        <f t="shared" si="100"/>
        <v>6</v>
      </c>
      <c r="BH278" s="14">
        <f t="shared" si="101"/>
        <v>4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24</v>
      </c>
      <c r="BQ278" s="122">
        <f t="shared" si="92"/>
        <v>58.536585365853654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3</v>
      </c>
      <c r="M279" s="6">
        <v>5</v>
      </c>
      <c r="N279" s="6">
        <v>10</v>
      </c>
      <c r="O279" s="6">
        <v>0</v>
      </c>
      <c r="P279" s="6">
        <v>0</v>
      </c>
      <c r="Q279" s="6">
        <v>0</v>
      </c>
      <c r="R279" s="6"/>
      <c r="S279" s="6"/>
      <c r="T279" s="6"/>
      <c r="U279" s="6"/>
      <c r="V279" s="47">
        <f t="shared" si="93"/>
        <v>30</v>
      </c>
      <c r="W279" s="48">
        <v>30</v>
      </c>
      <c r="X279" s="58">
        <f t="shared" si="89"/>
        <v>100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  <c r="AT279" s="6">
        <v>0</v>
      </c>
      <c r="AU279" s="6">
        <v>0</v>
      </c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3</v>
      </c>
      <c r="BF279" s="14">
        <f t="shared" si="99"/>
        <v>5</v>
      </c>
      <c r="BG279" s="14">
        <f t="shared" si="100"/>
        <v>10</v>
      </c>
      <c r="BH279" s="14">
        <f t="shared" si="101"/>
        <v>0</v>
      </c>
      <c r="BI279" s="14">
        <f t="shared" si="102"/>
        <v>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30</v>
      </c>
      <c r="BQ279" s="122">
        <f t="shared" si="92"/>
        <v>100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5</v>
      </c>
      <c r="L280" s="6">
        <v>12</v>
      </c>
      <c r="M280" s="6">
        <v>4</v>
      </c>
      <c r="N280" s="6">
        <v>0</v>
      </c>
      <c r="O280" s="6">
        <v>1</v>
      </c>
      <c r="P280" s="6">
        <v>0</v>
      </c>
      <c r="Q280" s="6">
        <v>0</v>
      </c>
      <c r="R280" s="6"/>
      <c r="S280" s="6"/>
      <c r="T280" s="6"/>
      <c r="U280" s="6"/>
      <c r="V280" s="47">
        <f t="shared" si="93"/>
        <v>22</v>
      </c>
      <c r="W280" s="48">
        <v>23.333333333333332</v>
      </c>
      <c r="X280" s="58">
        <f t="shared" si="89"/>
        <v>94.285714285714292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  <c r="AT280" s="6">
        <v>0</v>
      </c>
      <c r="AU280" s="6">
        <v>0</v>
      </c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5</v>
      </c>
      <c r="BE280" s="14">
        <f t="shared" si="98"/>
        <v>12</v>
      </c>
      <c r="BF280" s="14">
        <f t="shared" si="99"/>
        <v>4</v>
      </c>
      <c r="BG280" s="14">
        <f t="shared" si="100"/>
        <v>0</v>
      </c>
      <c r="BH280" s="14">
        <f t="shared" si="101"/>
        <v>1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22</v>
      </c>
      <c r="BQ280" s="122">
        <f t="shared" si="92"/>
        <v>94.285714285714292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15</v>
      </c>
      <c r="M281" s="6">
        <v>26</v>
      </c>
      <c r="N281" s="6">
        <v>24</v>
      </c>
      <c r="O281" s="6">
        <v>23</v>
      </c>
      <c r="P281" s="6">
        <v>13</v>
      </c>
      <c r="Q281" s="6">
        <v>0</v>
      </c>
      <c r="R281" s="6"/>
      <c r="S281" s="6"/>
      <c r="T281" s="6"/>
      <c r="U281" s="6"/>
      <c r="V281" s="47">
        <f t="shared" si="93"/>
        <v>139</v>
      </c>
      <c r="W281" s="48">
        <v>59.666666666666664</v>
      </c>
      <c r="X281" s="58">
        <f t="shared" si="89"/>
        <v>232.96089385474863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>
        <v>0</v>
      </c>
      <c r="AT281" s="6">
        <v>0</v>
      </c>
      <c r="AU281" s="6">
        <v>0</v>
      </c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15</v>
      </c>
      <c r="BF281" s="14">
        <f t="shared" si="99"/>
        <v>26</v>
      </c>
      <c r="BG281" s="14">
        <f t="shared" si="100"/>
        <v>24</v>
      </c>
      <c r="BH281" s="14">
        <f t="shared" si="101"/>
        <v>23</v>
      </c>
      <c r="BI281" s="14">
        <f t="shared" si="102"/>
        <v>13</v>
      </c>
      <c r="BJ281" s="14">
        <f t="shared" si="103"/>
        <v>0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139</v>
      </c>
      <c r="BQ281" s="122">
        <f t="shared" si="92"/>
        <v>231.66666666666669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>
        <v>1</v>
      </c>
      <c r="N282" s="6">
        <v>0</v>
      </c>
      <c r="O282" s="6">
        <v>0</v>
      </c>
      <c r="P282" s="6">
        <v>0</v>
      </c>
      <c r="Q282" s="6">
        <v>0</v>
      </c>
      <c r="R282" s="6"/>
      <c r="S282" s="6"/>
      <c r="T282" s="6"/>
      <c r="U282" s="6"/>
      <c r="V282" s="47">
        <f t="shared" si="93"/>
        <v>1</v>
      </c>
      <c r="W282" s="48">
        <v>4</v>
      </c>
      <c r="X282" s="58">
        <f t="shared" si="89"/>
        <v>25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0</v>
      </c>
      <c r="AT282" s="6">
        <v>0</v>
      </c>
      <c r="AU282" s="6">
        <v>0</v>
      </c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1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1</v>
      </c>
      <c r="BQ282" s="122">
        <f t="shared" si="92"/>
        <v>25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4</v>
      </c>
      <c r="K283" s="6">
        <v>14</v>
      </c>
      <c r="L283" s="6">
        <v>11</v>
      </c>
      <c r="M283" s="6">
        <v>9</v>
      </c>
      <c r="N283" s="6">
        <v>4</v>
      </c>
      <c r="O283" s="6">
        <v>6</v>
      </c>
      <c r="P283" s="6">
        <v>7</v>
      </c>
      <c r="Q283" s="6">
        <v>0</v>
      </c>
      <c r="R283" s="6"/>
      <c r="S283" s="6"/>
      <c r="T283" s="6"/>
      <c r="U283" s="6"/>
      <c r="V283" s="47">
        <f t="shared" si="93"/>
        <v>55</v>
      </c>
      <c r="W283" s="48">
        <v>122.33333333333333</v>
      </c>
      <c r="X283" s="58">
        <f t="shared" si="89"/>
        <v>44.959128065395099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1</v>
      </c>
      <c r="AQ283" s="6">
        <v>3</v>
      </c>
      <c r="AR283" s="6">
        <v>0</v>
      </c>
      <c r="AS283" s="6">
        <v>0</v>
      </c>
      <c r="AT283" s="6">
        <v>0</v>
      </c>
      <c r="AU283" s="6">
        <v>0</v>
      </c>
      <c r="AV283" s="6"/>
      <c r="AW283" s="6"/>
      <c r="AX283" s="6"/>
      <c r="AY283" s="6"/>
      <c r="AZ283" s="47">
        <f t="shared" si="95"/>
        <v>4</v>
      </c>
      <c r="BA283" s="48">
        <v>2</v>
      </c>
      <c r="BB283" s="58">
        <f t="shared" si="91"/>
        <v>200</v>
      </c>
      <c r="BC283" s="14">
        <f t="shared" si="96"/>
        <v>4</v>
      </c>
      <c r="BD283" s="14">
        <f t="shared" si="97"/>
        <v>14</v>
      </c>
      <c r="BE283" s="14">
        <f t="shared" si="98"/>
        <v>12</v>
      </c>
      <c r="BF283" s="14">
        <f t="shared" si="99"/>
        <v>12</v>
      </c>
      <c r="BG283" s="14">
        <f t="shared" si="100"/>
        <v>4</v>
      </c>
      <c r="BH283" s="14">
        <f t="shared" si="101"/>
        <v>6</v>
      </c>
      <c r="BI283" s="14">
        <f t="shared" si="102"/>
        <v>7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59</v>
      </c>
      <c r="BQ283" s="122">
        <f t="shared" si="92"/>
        <v>46.949602122015918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6</v>
      </c>
      <c r="K284" s="6">
        <v>2</v>
      </c>
      <c r="L284" s="6">
        <v>11</v>
      </c>
      <c r="M284" s="6">
        <v>2</v>
      </c>
      <c r="N284" s="6">
        <v>0</v>
      </c>
      <c r="O284" s="6">
        <v>0</v>
      </c>
      <c r="P284" s="6">
        <v>4</v>
      </c>
      <c r="Q284" s="6">
        <v>0</v>
      </c>
      <c r="R284" s="6"/>
      <c r="S284" s="6"/>
      <c r="T284" s="6"/>
      <c r="U284" s="6"/>
      <c r="V284" s="47">
        <f t="shared" si="93"/>
        <v>25</v>
      </c>
      <c r="W284" s="48">
        <v>30.333333333333332</v>
      </c>
      <c r="X284" s="58">
        <f t="shared" si="89"/>
        <v>82.417582417582423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1</v>
      </c>
      <c r="AE284" s="6">
        <v>0</v>
      </c>
      <c r="AF284" s="6">
        <v>0</v>
      </c>
      <c r="AG284" s="6"/>
      <c r="AH284" s="6"/>
      <c r="AI284" s="6"/>
      <c r="AJ284" s="6"/>
      <c r="AK284" s="47">
        <f t="shared" si="94"/>
        <v>1</v>
      </c>
      <c r="AL284" s="48">
        <v>0.33333333333333331</v>
      </c>
      <c r="AM284" s="58">
        <f t="shared" si="90"/>
        <v>300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>
        <v>0</v>
      </c>
      <c r="AT284" s="6">
        <v>0</v>
      </c>
      <c r="AU284" s="6">
        <v>0</v>
      </c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6</v>
      </c>
      <c r="BD284" s="14">
        <f t="shared" si="97"/>
        <v>2</v>
      </c>
      <c r="BE284" s="14">
        <f t="shared" si="98"/>
        <v>11</v>
      </c>
      <c r="BF284" s="14">
        <f t="shared" si="99"/>
        <v>2</v>
      </c>
      <c r="BG284" s="14">
        <f t="shared" si="100"/>
        <v>0</v>
      </c>
      <c r="BH284" s="14">
        <f t="shared" si="101"/>
        <v>1</v>
      </c>
      <c r="BI284" s="14">
        <f t="shared" si="102"/>
        <v>4</v>
      </c>
      <c r="BJ284" s="14">
        <f t="shared" si="103"/>
        <v>0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26</v>
      </c>
      <c r="BQ284" s="122">
        <f t="shared" si="92"/>
        <v>84.782608695652186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>
        <v>2</v>
      </c>
      <c r="N285" s="6">
        <v>0</v>
      </c>
      <c r="O285" s="6">
        <v>0</v>
      </c>
      <c r="P285" s="6">
        <v>0</v>
      </c>
      <c r="Q285" s="6">
        <v>0</v>
      </c>
      <c r="R285" s="6"/>
      <c r="S285" s="6"/>
      <c r="T285" s="6"/>
      <c r="U285" s="6"/>
      <c r="V285" s="47">
        <f t="shared" si="93"/>
        <v>2</v>
      </c>
      <c r="W285" s="48">
        <v>50.333333333333336</v>
      </c>
      <c r="X285" s="58">
        <f t="shared" si="89"/>
        <v>3.9735099337748339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>
        <v>0</v>
      </c>
      <c r="AR285" s="6">
        <v>0</v>
      </c>
      <c r="AS285" s="6">
        <v>0</v>
      </c>
      <c r="AT285" s="6">
        <v>0</v>
      </c>
      <c r="AU285" s="6">
        <v>0</v>
      </c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2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2</v>
      </c>
      <c r="BQ285" s="122">
        <f t="shared" si="92"/>
        <v>3.9735099337748339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7</v>
      </c>
      <c r="K286" s="6">
        <v>0</v>
      </c>
      <c r="L286" s="6">
        <v>1</v>
      </c>
      <c r="M286" s="6">
        <v>20</v>
      </c>
      <c r="N286" s="6">
        <v>6</v>
      </c>
      <c r="O286" s="6">
        <v>1</v>
      </c>
      <c r="P286" s="6">
        <v>12</v>
      </c>
      <c r="Q286" s="6">
        <v>0</v>
      </c>
      <c r="R286" s="6"/>
      <c r="S286" s="6"/>
      <c r="T286" s="6"/>
      <c r="U286" s="6"/>
      <c r="V286" s="47">
        <f t="shared" si="93"/>
        <v>47</v>
      </c>
      <c r="W286" s="48">
        <v>61</v>
      </c>
      <c r="X286" s="58">
        <f t="shared" si="89"/>
        <v>77.049180327868854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>
        <v>0</v>
      </c>
      <c r="AU286" s="6">
        <v>0</v>
      </c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7</v>
      </c>
      <c r="BD286" s="14">
        <f t="shared" si="97"/>
        <v>0</v>
      </c>
      <c r="BE286" s="14">
        <f t="shared" si="98"/>
        <v>1</v>
      </c>
      <c r="BF286" s="14">
        <f t="shared" si="99"/>
        <v>20</v>
      </c>
      <c r="BG286" s="14">
        <f t="shared" si="100"/>
        <v>6</v>
      </c>
      <c r="BH286" s="14">
        <f t="shared" si="101"/>
        <v>1</v>
      </c>
      <c r="BI286" s="14">
        <f t="shared" si="102"/>
        <v>12</v>
      </c>
      <c r="BJ286" s="14">
        <f t="shared" si="103"/>
        <v>0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47</v>
      </c>
      <c r="BQ286" s="122">
        <f t="shared" si="92"/>
        <v>77.049180327868854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1</v>
      </c>
      <c r="K287" s="6">
        <v>0</v>
      </c>
      <c r="L287" s="6">
        <v>1</v>
      </c>
      <c r="M287" s="6">
        <v>2</v>
      </c>
      <c r="N287" s="6">
        <v>0</v>
      </c>
      <c r="O287" s="6">
        <v>0</v>
      </c>
      <c r="P287" s="6">
        <v>0</v>
      </c>
      <c r="Q287" s="6">
        <v>0</v>
      </c>
      <c r="R287" s="6"/>
      <c r="S287" s="6"/>
      <c r="T287" s="6"/>
      <c r="U287" s="6"/>
      <c r="V287" s="47">
        <f t="shared" si="93"/>
        <v>4</v>
      </c>
      <c r="W287" s="48">
        <v>32.333333333333336</v>
      </c>
      <c r="X287" s="58">
        <f t="shared" si="89"/>
        <v>12.371134020618555</v>
      </c>
      <c r="Y287" s="6">
        <v>1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/>
      <c r="AH287" s="6"/>
      <c r="AI287" s="6"/>
      <c r="AJ287" s="6"/>
      <c r="AK287" s="47">
        <f t="shared" si="94"/>
        <v>1</v>
      </c>
      <c r="AL287" s="48">
        <v>2</v>
      </c>
      <c r="AM287" s="58">
        <f t="shared" si="90"/>
        <v>50</v>
      </c>
      <c r="AN287" s="6">
        <v>0</v>
      </c>
      <c r="AO287" s="6">
        <v>0</v>
      </c>
      <c r="AP287" s="6">
        <v>0</v>
      </c>
      <c r="AQ287" s="6">
        <v>0</v>
      </c>
      <c r="AR287" s="6">
        <v>0</v>
      </c>
      <c r="AS287" s="6">
        <v>0</v>
      </c>
      <c r="AT287" s="6">
        <v>0</v>
      </c>
      <c r="AU287" s="6">
        <v>0</v>
      </c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2</v>
      </c>
      <c r="BD287" s="14">
        <f t="shared" si="97"/>
        <v>0</v>
      </c>
      <c r="BE287" s="14">
        <f t="shared" si="98"/>
        <v>1</v>
      </c>
      <c r="BF287" s="14">
        <f t="shared" si="99"/>
        <v>2</v>
      </c>
      <c r="BG287" s="14">
        <f t="shared" si="100"/>
        <v>0</v>
      </c>
      <c r="BH287" s="14">
        <f t="shared" si="101"/>
        <v>0</v>
      </c>
      <c r="BI287" s="14">
        <f t="shared" si="102"/>
        <v>0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5</v>
      </c>
      <c r="BQ287" s="122">
        <f t="shared" si="92"/>
        <v>14.563106796116504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1</v>
      </c>
      <c r="L288" s="6">
        <v>4</v>
      </c>
      <c r="M288" s="6">
        <v>2</v>
      </c>
      <c r="N288" s="6">
        <v>1</v>
      </c>
      <c r="O288" s="6">
        <v>0</v>
      </c>
      <c r="P288" s="6">
        <v>0</v>
      </c>
      <c r="Q288" s="6">
        <v>0</v>
      </c>
      <c r="R288" s="6"/>
      <c r="S288" s="6"/>
      <c r="T288" s="6"/>
      <c r="U288" s="6"/>
      <c r="V288" s="47">
        <f t="shared" si="93"/>
        <v>8</v>
      </c>
      <c r="W288" s="48">
        <v>17.666666666666668</v>
      </c>
      <c r="X288" s="58">
        <f t="shared" si="89"/>
        <v>45.283018867924525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>
        <v>0</v>
      </c>
      <c r="AR288" s="6">
        <v>0</v>
      </c>
      <c r="AS288" s="6">
        <v>0</v>
      </c>
      <c r="AT288" s="6">
        <v>0</v>
      </c>
      <c r="AU288" s="6">
        <v>0</v>
      </c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1</v>
      </c>
      <c r="BE288" s="14">
        <f t="shared" si="98"/>
        <v>4</v>
      </c>
      <c r="BF288" s="14">
        <f t="shared" si="99"/>
        <v>2</v>
      </c>
      <c r="BG288" s="14">
        <f t="shared" si="100"/>
        <v>1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8</v>
      </c>
      <c r="BQ288" s="122">
        <f t="shared" si="92"/>
        <v>45.283018867924525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4</v>
      </c>
      <c r="K289" s="6">
        <v>0</v>
      </c>
      <c r="L289" s="6">
        <v>0</v>
      </c>
      <c r="M289" s="6">
        <v>7</v>
      </c>
      <c r="N289" s="6">
        <v>3</v>
      </c>
      <c r="O289" s="6">
        <v>5</v>
      </c>
      <c r="P289" s="6">
        <v>0</v>
      </c>
      <c r="Q289" s="6">
        <v>0</v>
      </c>
      <c r="R289" s="6"/>
      <c r="S289" s="6"/>
      <c r="T289" s="6"/>
      <c r="U289" s="6"/>
      <c r="V289" s="47">
        <f t="shared" si="93"/>
        <v>19</v>
      </c>
      <c r="W289" s="48">
        <v>51</v>
      </c>
      <c r="X289" s="58">
        <f t="shared" si="89"/>
        <v>37.254901960784316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>
        <v>0</v>
      </c>
      <c r="AR289" s="6">
        <v>0</v>
      </c>
      <c r="AS289" s="6">
        <v>0</v>
      </c>
      <c r="AT289" s="6">
        <v>0</v>
      </c>
      <c r="AU289" s="6">
        <v>0</v>
      </c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4</v>
      </c>
      <c r="BD289" s="14">
        <f t="shared" si="97"/>
        <v>0</v>
      </c>
      <c r="BE289" s="14">
        <f t="shared" si="98"/>
        <v>0</v>
      </c>
      <c r="BF289" s="14">
        <f t="shared" si="99"/>
        <v>7</v>
      </c>
      <c r="BG289" s="14">
        <f t="shared" si="100"/>
        <v>3</v>
      </c>
      <c r="BH289" s="14">
        <f t="shared" si="101"/>
        <v>5</v>
      </c>
      <c r="BI289" s="14">
        <f t="shared" si="102"/>
        <v>0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19</v>
      </c>
      <c r="BQ289" s="122">
        <f t="shared" si="92"/>
        <v>37.254901960784316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1</v>
      </c>
      <c r="K290" s="6">
        <v>0</v>
      </c>
      <c r="L290" s="6">
        <v>0</v>
      </c>
      <c r="M290" s="6">
        <v>4</v>
      </c>
      <c r="N290" s="6">
        <v>0</v>
      </c>
      <c r="O290" s="6">
        <v>0</v>
      </c>
      <c r="P290" s="6">
        <v>0</v>
      </c>
      <c r="Q290" s="6">
        <v>0</v>
      </c>
      <c r="R290" s="6"/>
      <c r="S290" s="6"/>
      <c r="T290" s="6"/>
      <c r="U290" s="6"/>
      <c r="V290" s="47">
        <f t="shared" si="93"/>
        <v>5</v>
      </c>
      <c r="W290" s="48">
        <v>39.333333333333336</v>
      </c>
      <c r="X290" s="58">
        <f t="shared" si="89"/>
        <v>12.711864406779661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>
        <v>0</v>
      </c>
      <c r="AR290" s="6">
        <v>0</v>
      </c>
      <c r="AS290" s="6">
        <v>0</v>
      </c>
      <c r="AT290" s="6">
        <v>0</v>
      </c>
      <c r="AU290" s="6">
        <v>0</v>
      </c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1</v>
      </c>
      <c r="BD290" s="14">
        <f t="shared" si="97"/>
        <v>0</v>
      </c>
      <c r="BE290" s="14">
        <f t="shared" si="98"/>
        <v>0</v>
      </c>
      <c r="BF290" s="14">
        <f t="shared" si="99"/>
        <v>4</v>
      </c>
      <c r="BG290" s="14">
        <f t="shared" si="100"/>
        <v>0</v>
      </c>
      <c r="BH290" s="14">
        <f t="shared" si="101"/>
        <v>0</v>
      </c>
      <c r="BI290" s="14">
        <f t="shared" si="102"/>
        <v>0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5</v>
      </c>
      <c r="BQ290" s="122">
        <f t="shared" si="92"/>
        <v>12.605042016806722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9</v>
      </c>
      <c r="M291" s="6">
        <v>13</v>
      </c>
      <c r="N291" s="6">
        <v>11</v>
      </c>
      <c r="O291" s="6">
        <v>15</v>
      </c>
      <c r="P291" s="6">
        <v>0</v>
      </c>
      <c r="Q291" s="6">
        <v>0</v>
      </c>
      <c r="R291" s="6"/>
      <c r="S291" s="6"/>
      <c r="T291" s="6"/>
      <c r="U291" s="6"/>
      <c r="V291" s="47">
        <f t="shared" si="93"/>
        <v>51</v>
      </c>
      <c r="W291" s="48">
        <v>121</v>
      </c>
      <c r="X291" s="58">
        <f t="shared" si="89"/>
        <v>42.148760330578511</v>
      </c>
      <c r="Y291" s="6">
        <v>0</v>
      </c>
      <c r="Z291" s="6">
        <v>0</v>
      </c>
      <c r="AA291" s="6">
        <v>2</v>
      </c>
      <c r="AB291" s="6">
        <v>1</v>
      </c>
      <c r="AC291" s="6">
        <v>0</v>
      </c>
      <c r="AD291" s="6">
        <v>0</v>
      </c>
      <c r="AE291" s="6">
        <v>0</v>
      </c>
      <c r="AF291" s="6">
        <v>0</v>
      </c>
      <c r="AG291" s="6"/>
      <c r="AH291" s="6"/>
      <c r="AI291" s="6"/>
      <c r="AJ291" s="6"/>
      <c r="AK291" s="47">
        <f t="shared" si="94"/>
        <v>3</v>
      </c>
      <c r="AL291" s="48">
        <v>0.33333333333333331</v>
      </c>
      <c r="AM291" s="58">
        <f t="shared" si="90"/>
        <v>900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>
        <v>0</v>
      </c>
      <c r="AU291" s="6">
        <v>0</v>
      </c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11</v>
      </c>
      <c r="BF291" s="14">
        <f t="shared" si="99"/>
        <v>14</v>
      </c>
      <c r="BG291" s="14">
        <f t="shared" si="100"/>
        <v>11</v>
      </c>
      <c r="BH291" s="14">
        <f t="shared" si="101"/>
        <v>15</v>
      </c>
      <c r="BI291" s="14">
        <f t="shared" si="102"/>
        <v>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54</v>
      </c>
      <c r="BQ291" s="122">
        <f t="shared" si="92"/>
        <v>43.665768194070083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1</v>
      </c>
      <c r="M292" s="6">
        <v>4</v>
      </c>
      <c r="N292" s="6">
        <v>1</v>
      </c>
      <c r="O292" s="6">
        <v>2</v>
      </c>
      <c r="P292" s="6">
        <v>0</v>
      </c>
      <c r="Q292" s="6">
        <v>0</v>
      </c>
      <c r="R292" s="6"/>
      <c r="S292" s="6"/>
      <c r="T292" s="6"/>
      <c r="U292" s="6"/>
      <c r="V292" s="47">
        <f t="shared" si="93"/>
        <v>12</v>
      </c>
      <c r="W292" s="48">
        <v>44.333333333333336</v>
      </c>
      <c r="X292" s="58">
        <f t="shared" si="89"/>
        <v>27.06766917293233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>
        <v>0</v>
      </c>
      <c r="AR292" s="6">
        <v>0</v>
      </c>
      <c r="AS292" s="6">
        <v>0</v>
      </c>
      <c r="AT292" s="6">
        <v>0</v>
      </c>
      <c r="AU292" s="6">
        <v>0</v>
      </c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1</v>
      </c>
      <c r="BF292" s="14">
        <f t="shared" si="99"/>
        <v>4</v>
      </c>
      <c r="BG292" s="14">
        <f t="shared" si="100"/>
        <v>1</v>
      </c>
      <c r="BH292" s="14">
        <f t="shared" si="101"/>
        <v>2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12</v>
      </c>
      <c r="BQ292" s="122">
        <f t="shared" si="92"/>
        <v>27.06766917293233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3</v>
      </c>
      <c r="L293" s="6">
        <v>6</v>
      </c>
      <c r="M293" s="6">
        <v>9</v>
      </c>
      <c r="N293" s="6">
        <v>4</v>
      </c>
      <c r="O293" s="6">
        <v>1</v>
      </c>
      <c r="P293" s="6">
        <v>0</v>
      </c>
      <c r="Q293" s="6">
        <v>0</v>
      </c>
      <c r="R293" s="6"/>
      <c r="S293" s="6"/>
      <c r="T293" s="6"/>
      <c r="U293" s="6"/>
      <c r="V293" s="47">
        <f t="shared" si="93"/>
        <v>23</v>
      </c>
      <c r="W293" s="48">
        <v>44.666666666666664</v>
      </c>
      <c r="X293" s="58">
        <f t="shared" si="89"/>
        <v>51.492537313432841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>
        <v>0</v>
      </c>
      <c r="AT293" s="6">
        <v>0</v>
      </c>
      <c r="AU293" s="6">
        <v>0</v>
      </c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3</v>
      </c>
      <c r="BE293" s="14">
        <f t="shared" si="98"/>
        <v>6</v>
      </c>
      <c r="BF293" s="14">
        <f t="shared" si="99"/>
        <v>9</v>
      </c>
      <c r="BG293" s="14">
        <f t="shared" si="100"/>
        <v>4</v>
      </c>
      <c r="BH293" s="14">
        <f t="shared" si="101"/>
        <v>1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23</v>
      </c>
      <c r="BQ293" s="122">
        <f t="shared" si="92"/>
        <v>51.492537313432841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1</v>
      </c>
      <c r="K294" s="6">
        <v>4</v>
      </c>
      <c r="L294" s="6">
        <v>2</v>
      </c>
      <c r="M294" s="6">
        <v>0</v>
      </c>
      <c r="N294" s="6">
        <v>0</v>
      </c>
      <c r="O294" s="6">
        <v>1</v>
      </c>
      <c r="P294" s="6">
        <v>0</v>
      </c>
      <c r="Q294" s="6">
        <v>0</v>
      </c>
      <c r="R294" s="6"/>
      <c r="S294" s="6"/>
      <c r="T294" s="6"/>
      <c r="U294" s="6"/>
      <c r="V294" s="47">
        <f t="shared" si="93"/>
        <v>8</v>
      </c>
      <c r="W294" s="48">
        <v>35</v>
      </c>
      <c r="X294" s="58">
        <f t="shared" si="89"/>
        <v>22.857142857142858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>
        <v>0</v>
      </c>
      <c r="AR294" s="6">
        <v>0</v>
      </c>
      <c r="AS294" s="6">
        <v>0</v>
      </c>
      <c r="AT294" s="6">
        <v>0</v>
      </c>
      <c r="AU294" s="6">
        <v>0</v>
      </c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1</v>
      </c>
      <c r="BD294" s="14">
        <f t="shared" si="97"/>
        <v>4</v>
      </c>
      <c r="BE294" s="14">
        <f t="shared" si="98"/>
        <v>2</v>
      </c>
      <c r="BF294" s="14">
        <f t="shared" si="99"/>
        <v>0</v>
      </c>
      <c r="BG294" s="14">
        <f t="shared" si="100"/>
        <v>0</v>
      </c>
      <c r="BH294" s="14">
        <f t="shared" si="101"/>
        <v>1</v>
      </c>
      <c r="BI294" s="14">
        <f t="shared" si="102"/>
        <v>0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8</v>
      </c>
      <c r="BQ294" s="122">
        <f t="shared" si="92"/>
        <v>22.641509433962263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19</v>
      </c>
      <c r="L295" s="6">
        <v>13</v>
      </c>
      <c r="M295" s="6">
        <v>15</v>
      </c>
      <c r="N295" s="6">
        <v>0</v>
      </c>
      <c r="O295" s="6">
        <v>1</v>
      </c>
      <c r="P295" s="6">
        <v>0</v>
      </c>
      <c r="Q295" s="6">
        <v>0</v>
      </c>
      <c r="R295" s="6"/>
      <c r="S295" s="6"/>
      <c r="T295" s="6"/>
      <c r="U295" s="6"/>
      <c r="V295" s="47">
        <f t="shared" si="93"/>
        <v>53</v>
      </c>
      <c r="W295" s="48">
        <v>86.666666666666671</v>
      </c>
      <c r="X295" s="58">
        <f t="shared" si="89"/>
        <v>61.153846153846146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>
        <v>0</v>
      </c>
      <c r="AR295" s="6">
        <v>0</v>
      </c>
      <c r="AS295" s="6">
        <v>0</v>
      </c>
      <c r="AT295" s="6">
        <v>0</v>
      </c>
      <c r="AU295" s="6">
        <v>0</v>
      </c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19</v>
      </c>
      <c r="BE295" s="14">
        <f t="shared" si="98"/>
        <v>13</v>
      </c>
      <c r="BF295" s="14">
        <f t="shared" si="99"/>
        <v>15</v>
      </c>
      <c r="BG295" s="14">
        <f t="shared" si="100"/>
        <v>0</v>
      </c>
      <c r="BH295" s="14">
        <f t="shared" si="101"/>
        <v>1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53</v>
      </c>
      <c r="BQ295" s="122">
        <f t="shared" si="92"/>
        <v>59.550561797752799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3</v>
      </c>
      <c r="M296" s="6">
        <v>4</v>
      </c>
      <c r="N296" s="6">
        <v>1</v>
      </c>
      <c r="O296" s="6">
        <v>5</v>
      </c>
      <c r="P296" s="6">
        <v>0</v>
      </c>
      <c r="Q296" s="6">
        <v>0</v>
      </c>
      <c r="R296" s="6"/>
      <c r="S296" s="6"/>
      <c r="T296" s="6"/>
      <c r="U296" s="6"/>
      <c r="V296" s="47">
        <f t="shared" si="93"/>
        <v>13</v>
      </c>
      <c r="W296" s="48">
        <v>24</v>
      </c>
      <c r="X296" s="58">
        <f t="shared" si="89"/>
        <v>54.166666666666664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>
        <v>0</v>
      </c>
      <c r="AR296" s="6">
        <v>0</v>
      </c>
      <c r="AS296" s="6">
        <v>0</v>
      </c>
      <c r="AT296" s="6">
        <v>0</v>
      </c>
      <c r="AU296" s="6">
        <v>0</v>
      </c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3</v>
      </c>
      <c r="BF296" s="14">
        <f t="shared" si="99"/>
        <v>4</v>
      </c>
      <c r="BG296" s="14">
        <f t="shared" si="100"/>
        <v>1</v>
      </c>
      <c r="BH296" s="14">
        <f t="shared" si="101"/>
        <v>5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13</v>
      </c>
      <c r="BQ296" s="122">
        <f t="shared" si="92"/>
        <v>53.424657534246577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8</v>
      </c>
      <c r="K297" s="6">
        <v>7</v>
      </c>
      <c r="L297" s="6">
        <v>8</v>
      </c>
      <c r="M297" s="6">
        <v>5</v>
      </c>
      <c r="N297" s="6">
        <v>3</v>
      </c>
      <c r="O297" s="6">
        <v>9</v>
      </c>
      <c r="P297" s="6">
        <v>9</v>
      </c>
      <c r="Q297" s="6">
        <v>0</v>
      </c>
      <c r="R297" s="6"/>
      <c r="S297" s="6"/>
      <c r="T297" s="6"/>
      <c r="U297" s="6"/>
      <c r="V297" s="47">
        <f t="shared" si="93"/>
        <v>49</v>
      </c>
      <c r="W297" s="48">
        <v>158</v>
      </c>
      <c r="X297" s="58">
        <f t="shared" si="89"/>
        <v>31.0126582278481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0</v>
      </c>
      <c r="AS297" s="6">
        <v>0</v>
      </c>
      <c r="AT297" s="6">
        <v>0</v>
      </c>
      <c r="AU297" s="6">
        <v>0</v>
      </c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8</v>
      </c>
      <c r="BD297" s="14">
        <f t="shared" si="97"/>
        <v>7</v>
      </c>
      <c r="BE297" s="14">
        <f t="shared" si="98"/>
        <v>8</v>
      </c>
      <c r="BF297" s="14">
        <f t="shared" si="99"/>
        <v>5</v>
      </c>
      <c r="BG297" s="14">
        <f t="shared" si="100"/>
        <v>3</v>
      </c>
      <c r="BH297" s="14">
        <f t="shared" si="101"/>
        <v>9</v>
      </c>
      <c r="BI297" s="14">
        <f t="shared" si="102"/>
        <v>9</v>
      </c>
      <c r="BJ297" s="14">
        <f t="shared" si="103"/>
        <v>0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49</v>
      </c>
      <c r="BQ297" s="122">
        <f t="shared" si="92"/>
        <v>30.371900826446279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14</v>
      </c>
      <c r="M298" s="6">
        <v>5</v>
      </c>
      <c r="N298" s="6">
        <v>15</v>
      </c>
      <c r="O298" s="6">
        <v>18</v>
      </c>
      <c r="P298" s="6">
        <v>15</v>
      </c>
      <c r="Q298" s="6">
        <v>3</v>
      </c>
      <c r="R298" s="6"/>
      <c r="S298" s="6"/>
      <c r="T298" s="6"/>
      <c r="U298" s="6"/>
      <c r="V298" s="47">
        <f t="shared" si="93"/>
        <v>95</v>
      </c>
      <c r="W298" s="48">
        <v>208.33333333333334</v>
      </c>
      <c r="X298" s="58">
        <f t="shared" si="89"/>
        <v>45.599999999999994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1</v>
      </c>
      <c r="AE298" s="6">
        <v>0</v>
      </c>
      <c r="AF298" s="6">
        <v>0</v>
      </c>
      <c r="AG298" s="6"/>
      <c r="AH298" s="6"/>
      <c r="AI298" s="6"/>
      <c r="AJ298" s="6"/>
      <c r="AK298" s="47">
        <f t="shared" si="94"/>
        <v>1</v>
      </c>
      <c r="AL298" s="48">
        <v>1</v>
      </c>
      <c r="AM298" s="58">
        <f t="shared" si="90"/>
        <v>100</v>
      </c>
      <c r="AN298" s="6">
        <v>0</v>
      </c>
      <c r="AO298" s="6">
        <v>0</v>
      </c>
      <c r="AP298" s="6">
        <v>1</v>
      </c>
      <c r="AQ298" s="6">
        <v>0</v>
      </c>
      <c r="AR298" s="6">
        <v>0</v>
      </c>
      <c r="AS298" s="6">
        <v>1</v>
      </c>
      <c r="AT298" s="6">
        <v>0</v>
      </c>
      <c r="AU298" s="6">
        <v>0</v>
      </c>
      <c r="AV298" s="6"/>
      <c r="AW298" s="6"/>
      <c r="AX298" s="6"/>
      <c r="AY298" s="6"/>
      <c r="AZ298" s="47">
        <f t="shared" si="95"/>
        <v>2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15</v>
      </c>
      <c r="BF298" s="14">
        <f t="shared" si="99"/>
        <v>5</v>
      </c>
      <c r="BG298" s="14">
        <f t="shared" si="100"/>
        <v>15</v>
      </c>
      <c r="BH298" s="14">
        <f t="shared" si="101"/>
        <v>20</v>
      </c>
      <c r="BI298" s="14">
        <f t="shared" si="102"/>
        <v>15</v>
      </c>
      <c r="BJ298" s="14">
        <f t="shared" si="103"/>
        <v>3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98</v>
      </c>
      <c r="BQ298" s="122">
        <f t="shared" si="92"/>
        <v>46.815286624203814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>
        <v>0</v>
      </c>
      <c r="AU299" s="6">
        <v>0</v>
      </c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>
        <v>0</v>
      </c>
      <c r="N300" s="6">
        <v>1</v>
      </c>
      <c r="O300" s="6">
        <v>0</v>
      </c>
      <c r="P300" s="6">
        <v>0</v>
      </c>
      <c r="Q300" s="6">
        <v>0</v>
      </c>
      <c r="R300" s="6"/>
      <c r="S300" s="6"/>
      <c r="T300" s="6"/>
      <c r="U300" s="6"/>
      <c r="V300" s="47">
        <f t="shared" si="93"/>
        <v>1</v>
      </c>
      <c r="W300" s="48">
        <v>14</v>
      </c>
      <c r="X300" s="58">
        <f t="shared" si="89"/>
        <v>7.1428571428571423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>
        <v>0</v>
      </c>
      <c r="AU300" s="6">
        <v>0</v>
      </c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1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1</v>
      </c>
      <c r="BQ300" s="122">
        <f t="shared" si="92"/>
        <v>7.1428571428571423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>
        <v>0</v>
      </c>
      <c r="N301" s="6">
        <v>3</v>
      </c>
      <c r="O301" s="6">
        <v>2</v>
      </c>
      <c r="P301" s="6">
        <v>0</v>
      </c>
      <c r="Q301" s="6">
        <v>0</v>
      </c>
      <c r="R301" s="6"/>
      <c r="S301" s="6"/>
      <c r="T301" s="6"/>
      <c r="U301" s="6"/>
      <c r="V301" s="47">
        <f t="shared" si="93"/>
        <v>5</v>
      </c>
      <c r="W301" s="48">
        <v>4</v>
      </c>
      <c r="X301" s="58">
        <f t="shared" si="89"/>
        <v>125</v>
      </c>
      <c r="Y301" s="6">
        <v>0</v>
      </c>
      <c r="Z301" s="6">
        <v>0</v>
      </c>
      <c r="AA301" s="6">
        <v>0</v>
      </c>
      <c r="AB301" s="6">
        <v>0</v>
      </c>
      <c r="AC301" s="6">
        <v>1</v>
      </c>
      <c r="AD301" s="6">
        <v>0</v>
      </c>
      <c r="AE301" s="6">
        <v>0</v>
      </c>
      <c r="AF301" s="6">
        <v>0</v>
      </c>
      <c r="AG301" s="6"/>
      <c r="AH301" s="6"/>
      <c r="AI301" s="6"/>
      <c r="AJ301" s="6"/>
      <c r="AK301" s="47">
        <f t="shared" si="94"/>
        <v>1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0</v>
      </c>
      <c r="AU301" s="6">
        <v>0</v>
      </c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4</v>
      </c>
      <c r="BH301" s="14">
        <f t="shared" si="101"/>
        <v>2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6</v>
      </c>
      <c r="BQ301" s="122">
        <f t="shared" si="92"/>
        <v>138.46153846153848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>
        <v>3</v>
      </c>
      <c r="N302" s="6">
        <v>0</v>
      </c>
      <c r="O302" s="6">
        <v>4</v>
      </c>
      <c r="P302" s="6">
        <v>6</v>
      </c>
      <c r="Q302" s="6">
        <v>0</v>
      </c>
      <c r="R302" s="6"/>
      <c r="S302" s="6"/>
      <c r="T302" s="6"/>
      <c r="U302" s="6"/>
      <c r="V302" s="47">
        <f t="shared" si="93"/>
        <v>15</v>
      </c>
      <c r="W302" s="48">
        <v>32.666666666666664</v>
      </c>
      <c r="X302" s="58">
        <f t="shared" si="89"/>
        <v>45.91836734693878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>
        <v>3</v>
      </c>
      <c r="AR302" s="6">
        <v>0</v>
      </c>
      <c r="AS302" s="6">
        <v>0</v>
      </c>
      <c r="AT302" s="6">
        <v>0</v>
      </c>
      <c r="AU302" s="6">
        <v>0</v>
      </c>
      <c r="AV302" s="6"/>
      <c r="AW302" s="6"/>
      <c r="AX302" s="6"/>
      <c r="AY302" s="6"/>
      <c r="AZ302" s="47">
        <f t="shared" si="95"/>
        <v>3</v>
      </c>
      <c r="BA302" s="48">
        <v>0.33333333333333331</v>
      </c>
      <c r="BB302" s="58">
        <f t="shared" si="91"/>
        <v>900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6</v>
      </c>
      <c r="BG302" s="14">
        <f t="shared" si="100"/>
        <v>0</v>
      </c>
      <c r="BH302" s="14">
        <f t="shared" si="101"/>
        <v>4</v>
      </c>
      <c r="BI302" s="14">
        <f t="shared" si="102"/>
        <v>6</v>
      </c>
      <c r="BJ302" s="14">
        <f t="shared" si="103"/>
        <v>0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18</v>
      </c>
      <c r="BQ302" s="122">
        <f t="shared" si="92"/>
        <v>54.54545454545454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>
        <v>1</v>
      </c>
      <c r="N303" s="6">
        <v>0</v>
      </c>
      <c r="O303" s="6">
        <v>0</v>
      </c>
      <c r="P303" s="6">
        <v>0</v>
      </c>
      <c r="Q303" s="6">
        <v>0</v>
      </c>
      <c r="R303" s="6"/>
      <c r="S303" s="6"/>
      <c r="T303" s="6"/>
      <c r="U303" s="6"/>
      <c r="V303" s="47">
        <f t="shared" si="93"/>
        <v>1</v>
      </c>
      <c r="W303" s="48">
        <v>5</v>
      </c>
      <c r="X303" s="58">
        <f t="shared" si="89"/>
        <v>20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>
        <v>0</v>
      </c>
      <c r="AR303" s="6">
        <v>0</v>
      </c>
      <c r="AS303" s="6">
        <v>0</v>
      </c>
      <c r="AT303" s="6">
        <v>0</v>
      </c>
      <c r="AU303" s="6">
        <v>0</v>
      </c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1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1</v>
      </c>
      <c r="BQ303" s="122">
        <f t="shared" si="92"/>
        <v>20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1</v>
      </c>
      <c r="M304" s="6">
        <v>2</v>
      </c>
      <c r="N304" s="6">
        <v>0</v>
      </c>
      <c r="O304" s="6">
        <v>0</v>
      </c>
      <c r="P304" s="6">
        <v>1</v>
      </c>
      <c r="Q304" s="6">
        <v>0</v>
      </c>
      <c r="R304" s="6"/>
      <c r="S304" s="6"/>
      <c r="T304" s="6"/>
      <c r="U304" s="6"/>
      <c r="V304" s="47">
        <f t="shared" si="93"/>
        <v>6</v>
      </c>
      <c r="W304" s="48">
        <v>19.666666666666668</v>
      </c>
      <c r="X304" s="58">
        <f t="shared" si="89"/>
        <v>30.508474576271183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>
        <v>0</v>
      </c>
      <c r="AU304" s="6">
        <v>0</v>
      </c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1</v>
      </c>
      <c r="BF304" s="14">
        <f t="shared" si="99"/>
        <v>2</v>
      </c>
      <c r="BG304" s="14">
        <f t="shared" si="100"/>
        <v>0</v>
      </c>
      <c r="BH304" s="14">
        <f t="shared" si="101"/>
        <v>0</v>
      </c>
      <c r="BI304" s="14">
        <f t="shared" si="102"/>
        <v>1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6</v>
      </c>
      <c r="BQ304" s="122">
        <f t="shared" si="92"/>
        <v>30.508474576271183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2</v>
      </c>
      <c r="M305" s="6">
        <v>1</v>
      </c>
      <c r="N305" s="6">
        <v>0</v>
      </c>
      <c r="O305" s="6">
        <v>6</v>
      </c>
      <c r="P305" s="6">
        <v>5</v>
      </c>
      <c r="Q305" s="6">
        <v>0</v>
      </c>
      <c r="R305" s="6"/>
      <c r="S305" s="6"/>
      <c r="T305" s="6"/>
      <c r="U305" s="6"/>
      <c r="V305" s="47">
        <f t="shared" si="93"/>
        <v>24</v>
      </c>
      <c r="W305" s="48">
        <v>56.333333333333336</v>
      </c>
      <c r="X305" s="58">
        <f t="shared" si="89"/>
        <v>42.603550295857985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>
        <v>0</v>
      </c>
      <c r="AU305" s="6">
        <v>0</v>
      </c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2</v>
      </c>
      <c r="BF305" s="14">
        <f t="shared" si="99"/>
        <v>1</v>
      </c>
      <c r="BG305" s="14">
        <f t="shared" si="100"/>
        <v>0</v>
      </c>
      <c r="BH305" s="14">
        <f t="shared" si="101"/>
        <v>6</v>
      </c>
      <c r="BI305" s="14">
        <f t="shared" si="102"/>
        <v>5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24</v>
      </c>
      <c r="BQ305" s="122">
        <f t="shared" si="92"/>
        <v>42.603550295857985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>
        <v>0</v>
      </c>
      <c r="N306" s="6">
        <v>0</v>
      </c>
      <c r="O306" s="6">
        <v>0</v>
      </c>
      <c r="P306" s="6">
        <v>1</v>
      </c>
      <c r="Q306" s="6">
        <v>0</v>
      </c>
      <c r="R306" s="6"/>
      <c r="S306" s="6"/>
      <c r="T306" s="6"/>
      <c r="U306" s="6"/>
      <c r="V306" s="47">
        <f t="shared" si="93"/>
        <v>3</v>
      </c>
      <c r="W306" s="48">
        <v>19.333333333333332</v>
      </c>
      <c r="X306" s="58">
        <f t="shared" si="89"/>
        <v>15.517241379310345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  <c r="AU306" s="6">
        <v>0</v>
      </c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1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3</v>
      </c>
      <c r="BQ306" s="122">
        <f t="shared" si="92"/>
        <v>15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1</v>
      </c>
      <c r="M307" s="6">
        <v>0</v>
      </c>
      <c r="N307" s="6">
        <v>3</v>
      </c>
      <c r="O307" s="6">
        <v>2</v>
      </c>
      <c r="P307" s="6">
        <v>1</v>
      </c>
      <c r="Q307" s="6">
        <v>0</v>
      </c>
      <c r="R307" s="6"/>
      <c r="S307" s="6"/>
      <c r="T307" s="6"/>
      <c r="U307" s="6"/>
      <c r="V307" s="47">
        <f t="shared" si="93"/>
        <v>12</v>
      </c>
      <c r="W307" s="48">
        <v>12.666666666666666</v>
      </c>
      <c r="X307" s="58">
        <f t="shared" si="89"/>
        <v>94.736842105263165</v>
      </c>
      <c r="Y307" s="6">
        <v>0</v>
      </c>
      <c r="Z307" s="6">
        <v>1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  <c r="AU307" s="6">
        <v>0</v>
      </c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1</v>
      </c>
      <c r="BF307" s="14">
        <f t="shared" si="99"/>
        <v>0</v>
      </c>
      <c r="BG307" s="14">
        <f t="shared" si="100"/>
        <v>3</v>
      </c>
      <c r="BH307" s="14">
        <f t="shared" si="101"/>
        <v>2</v>
      </c>
      <c r="BI307" s="14">
        <f t="shared" si="102"/>
        <v>1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13</v>
      </c>
      <c r="BQ307" s="122">
        <f t="shared" si="92"/>
        <v>73.584905660377359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>
        <v>1</v>
      </c>
      <c r="N308" s="6">
        <v>0</v>
      </c>
      <c r="O308" s="6">
        <v>1</v>
      </c>
      <c r="P308" s="6">
        <v>0</v>
      </c>
      <c r="Q308" s="6">
        <v>0</v>
      </c>
      <c r="R308" s="6"/>
      <c r="S308" s="6"/>
      <c r="T308" s="6"/>
      <c r="U308" s="6"/>
      <c r="V308" s="47">
        <f t="shared" si="93"/>
        <v>3</v>
      </c>
      <c r="W308" s="48">
        <v>7.333333333333333</v>
      </c>
      <c r="X308" s="58">
        <f t="shared" si="89"/>
        <v>40.909090909090914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  <c r="AU308" s="6">
        <v>0</v>
      </c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1</v>
      </c>
      <c r="BG308" s="14">
        <f t="shared" si="100"/>
        <v>0</v>
      </c>
      <c r="BH308" s="14">
        <f t="shared" si="101"/>
        <v>1</v>
      </c>
      <c r="BI308" s="14">
        <f t="shared" si="102"/>
        <v>0</v>
      </c>
      <c r="BJ308" s="14">
        <f t="shared" si="103"/>
        <v>0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3</v>
      </c>
      <c r="BQ308" s="122">
        <f t="shared" si="92"/>
        <v>40.909090909090914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>
        <v>1</v>
      </c>
      <c r="N309" s="6">
        <v>2</v>
      </c>
      <c r="O309" s="6">
        <v>1</v>
      </c>
      <c r="P309" s="6">
        <v>3</v>
      </c>
      <c r="Q309" s="6">
        <v>0</v>
      </c>
      <c r="R309" s="6"/>
      <c r="S309" s="6"/>
      <c r="T309" s="6"/>
      <c r="U309" s="6"/>
      <c r="V309" s="47">
        <f t="shared" si="93"/>
        <v>9</v>
      </c>
      <c r="W309" s="48">
        <v>22.666666666666668</v>
      </c>
      <c r="X309" s="58">
        <f t="shared" si="89"/>
        <v>39.705882352941174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>
        <v>0</v>
      </c>
      <c r="AR309" s="6">
        <v>0</v>
      </c>
      <c r="AS309" s="6">
        <v>0</v>
      </c>
      <c r="AT309" s="6">
        <v>0</v>
      </c>
      <c r="AU309" s="6">
        <v>0</v>
      </c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1</v>
      </c>
      <c r="BG309" s="14">
        <f t="shared" si="100"/>
        <v>2</v>
      </c>
      <c r="BH309" s="14">
        <f t="shared" si="101"/>
        <v>1</v>
      </c>
      <c r="BI309" s="14">
        <f t="shared" si="102"/>
        <v>3</v>
      </c>
      <c r="BJ309" s="14">
        <f t="shared" si="103"/>
        <v>0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9</v>
      </c>
      <c r="BQ309" s="122">
        <f t="shared" si="92"/>
        <v>39.705882352941174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>
        <v>0</v>
      </c>
      <c r="N310" s="6">
        <v>1</v>
      </c>
      <c r="O310" s="6">
        <v>5</v>
      </c>
      <c r="P310" s="6">
        <v>8</v>
      </c>
      <c r="Q310" s="6">
        <v>0</v>
      </c>
      <c r="R310" s="6"/>
      <c r="S310" s="6"/>
      <c r="T310" s="6"/>
      <c r="U310" s="6"/>
      <c r="V310" s="47">
        <f t="shared" si="93"/>
        <v>21</v>
      </c>
      <c r="W310" s="48">
        <v>50.666666666666664</v>
      </c>
      <c r="X310" s="58">
        <f t="shared" si="89"/>
        <v>41.44736842105263</v>
      </c>
      <c r="Y310" s="6">
        <v>0</v>
      </c>
      <c r="Z310" s="6">
        <v>1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>
        <v>0</v>
      </c>
      <c r="AR310" s="6">
        <v>0</v>
      </c>
      <c r="AS310" s="6">
        <v>0</v>
      </c>
      <c r="AT310" s="6">
        <v>0</v>
      </c>
      <c r="AU310" s="6">
        <v>0</v>
      </c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1</v>
      </c>
      <c r="BH310" s="14">
        <f t="shared" si="101"/>
        <v>5</v>
      </c>
      <c r="BI310" s="14">
        <f t="shared" si="102"/>
        <v>8</v>
      </c>
      <c r="BJ310" s="14">
        <f t="shared" si="103"/>
        <v>0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22</v>
      </c>
      <c r="BQ310" s="122">
        <f t="shared" si="92"/>
        <v>43.421052631578952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2</v>
      </c>
      <c r="M311" s="6">
        <v>1</v>
      </c>
      <c r="N311" s="6">
        <v>1</v>
      </c>
      <c r="O311" s="6">
        <v>0</v>
      </c>
      <c r="P311" s="6">
        <v>1</v>
      </c>
      <c r="Q311" s="6">
        <v>0</v>
      </c>
      <c r="R311" s="6"/>
      <c r="S311" s="6"/>
      <c r="T311" s="6"/>
      <c r="U311" s="6"/>
      <c r="V311" s="47">
        <f t="shared" si="93"/>
        <v>6</v>
      </c>
      <c r="W311" s="48">
        <v>12</v>
      </c>
      <c r="X311" s="58">
        <f t="shared" si="89"/>
        <v>50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>
        <v>0</v>
      </c>
      <c r="AR311" s="6">
        <v>0</v>
      </c>
      <c r="AS311" s="6">
        <v>0</v>
      </c>
      <c r="AT311" s="6">
        <v>0</v>
      </c>
      <c r="AU311" s="6">
        <v>0</v>
      </c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2</v>
      </c>
      <c r="BF311" s="14">
        <f t="shared" si="99"/>
        <v>1</v>
      </c>
      <c r="BG311" s="14">
        <f t="shared" si="100"/>
        <v>1</v>
      </c>
      <c r="BH311" s="14">
        <f t="shared" si="101"/>
        <v>0</v>
      </c>
      <c r="BI311" s="14">
        <f t="shared" si="102"/>
        <v>1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6</v>
      </c>
      <c r="BQ311" s="122">
        <f t="shared" si="92"/>
        <v>50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9</v>
      </c>
      <c r="M312" s="6">
        <v>6</v>
      </c>
      <c r="N312" s="6">
        <v>15</v>
      </c>
      <c r="O312" s="6">
        <v>13</v>
      </c>
      <c r="P312" s="6">
        <v>6</v>
      </c>
      <c r="Q312" s="6">
        <v>0</v>
      </c>
      <c r="R312" s="6"/>
      <c r="S312" s="6"/>
      <c r="T312" s="6"/>
      <c r="U312" s="6"/>
      <c r="V312" s="47">
        <f t="shared" si="93"/>
        <v>78</v>
      </c>
      <c r="W312" s="48">
        <v>150</v>
      </c>
      <c r="X312" s="58">
        <f t="shared" si="89"/>
        <v>52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2</v>
      </c>
      <c r="AS312" s="6">
        <v>0</v>
      </c>
      <c r="AT312" s="6">
        <v>0</v>
      </c>
      <c r="AU312" s="6">
        <v>0</v>
      </c>
      <c r="AV312" s="6"/>
      <c r="AW312" s="6"/>
      <c r="AX312" s="6"/>
      <c r="AY312" s="6"/>
      <c r="AZ312" s="47">
        <f t="shared" si="95"/>
        <v>2</v>
      </c>
      <c r="BA312" s="48">
        <v>3</v>
      </c>
      <c r="BB312" s="58">
        <f t="shared" si="91"/>
        <v>66.666666666666657</v>
      </c>
      <c r="BC312" s="14">
        <f t="shared" si="96"/>
        <v>14</v>
      </c>
      <c r="BD312" s="14">
        <f t="shared" si="97"/>
        <v>15</v>
      </c>
      <c r="BE312" s="14">
        <f t="shared" si="98"/>
        <v>9</v>
      </c>
      <c r="BF312" s="14">
        <f t="shared" si="99"/>
        <v>6</v>
      </c>
      <c r="BG312" s="14">
        <f t="shared" si="100"/>
        <v>17</v>
      </c>
      <c r="BH312" s="14">
        <f t="shared" si="101"/>
        <v>13</v>
      </c>
      <c r="BI312" s="14">
        <f t="shared" si="102"/>
        <v>6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80</v>
      </c>
      <c r="BQ312" s="122">
        <f t="shared" si="92"/>
        <v>51.502145922746777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3</v>
      </c>
      <c r="M313" s="6">
        <v>8</v>
      </c>
      <c r="N313" s="6">
        <v>2</v>
      </c>
      <c r="O313" s="6">
        <v>2</v>
      </c>
      <c r="P313" s="6">
        <v>5</v>
      </c>
      <c r="Q313" s="6">
        <v>1</v>
      </c>
      <c r="R313" s="6"/>
      <c r="S313" s="6"/>
      <c r="T313" s="6"/>
      <c r="U313" s="6"/>
      <c r="V313" s="47">
        <f t="shared" si="93"/>
        <v>27</v>
      </c>
      <c r="W313" s="48">
        <v>52.333333333333336</v>
      </c>
      <c r="X313" s="58">
        <f t="shared" si="89"/>
        <v>51.592356687898089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>
        <v>0</v>
      </c>
      <c r="AU313" s="6">
        <v>0</v>
      </c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3</v>
      </c>
      <c r="BF313" s="14">
        <f t="shared" si="99"/>
        <v>8</v>
      </c>
      <c r="BG313" s="14">
        <f t="shared" si="100"/>
        <v>2</v>
      </c>
      <c r="BH313" s="14">
        <f t="shared" si="101"/>
        <v>2</v>
      </c>
      <c r="BI313" s="14">
        <f t="shared" si="102"/>
        <v>5</v>
      </c>
      <c r="BJ313" s="14">
        <f t="shared" si="103"/>
        <v>1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27</v>
      </c>
      <c r="BQ313" s="122">
        <f t="shared" si="92"/>
        <v>50.943396226415082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21</v>
      </c>
      <c r="M314" s="6">
        <v>9</v>
      </c>
      <c r="N314" s="6">
        <v>17</v>
      </c>
      <c r="O314" s="6">
        <v>17</v>
      </c>
      <c r="P314" s="6">
        <v>19</v>
      </c>
      <c r="Q314" s="6">
        <v>1</v>
      </c>
      <c r="R314" s="6"/>
      <c r="S314" s="6"/>
      <c r="T314" s="6"/>
      <c r="U314" s="6"/>
      <c r="V314" s="47">
        <f t="shared" si="93"/>
        <v>108</v>
      </c>
      <c r="W314" s="48">
        <v>194</v>
      </c>
      <c r="X314" s="58">
        <f t="shared" si="89"/>
        <v>55.670103092783506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  <c r="AT314" s="6">
        <v>0</v>
      </c>
      <c r="AU314" s="6">
        <v>0</v>
      </c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21</v>
      </c>
      <c r="BF314" s="14">
        <f t="shared" si="99"/>
        <v>9</v>
      </c>
      <c r="BG314" s="14">
        <f t="shared" si="100"/>
        <v>17</v>
      </c>
      <c r="BH314" s="14">
        <f t="shared" si="101"/>
        <v>17</v>
      </c>
      <c r="BI314" s="14">
        <f t="shared" si="102"/>
        <v>19</v>
      </c>
      <c r="BJ314" s="14">
        <f t="shared" si="103"/>
        <v>1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108</v>
      </c>
      <c r="BQ314" s="122">
        <f t="shared" si="92"/>
        <v>54.637436762225974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3</v>
      </c>
      <c r="M315" s="6">
        <v>1</v>
      </c>
      <c r="N315" s="6">
        <v>2</v>
      </c>
      <c r="O315" s="6">
        <v>2</v>
      </c>
      <c r="P315" s="6">
        <v>4</v>
      </c>
      <c r="Q315" s="6">
        <v>0</v>
      </c>
      <c r="R315" s="6"/>
      <c r="S315" s="6"/>
      <c r="T315" s="6"/>
      <c r="U315" s="6"/>
      <c r="V315" s="47">
        <f t="shared" si="93"/>
        <v>20</v>
      </c>
      <c r="W315" s="48">
        <v>70.666666666666671</v>
      </c>
      <c r="X315" s="58">
        <f t="shared" si="89"/>
        <v>28.30188679245283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0</v>
      </c>
      <c r="AU315" s="6">
        <v>0</v>
      </c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3</v>
      </c>
      <c r="BF315" s="14">
        <f t="shared" si="99"/>
        <v>1</v>
      </c>
      <c r="BG315" s="14">
        <f t="shared" si="100"/>
        <v>2</v>
      </c>
      <c r="BH315" s="14">
        <f t="shared" si="101"/>
        <v>2</v>
      </c>
      <c r="BI315" s="14">
        <f t="shared" si="102"/>
        <v>4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20</v>
      </c>
      <c r="BQ315" s="122">
        <f t="shared" si="92"/>
        <v>27.777777777777779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3</v>
      </c>
      <c r="M316" s="6">
        <v>1</v>
      </c>
      <c r="N316" s="6">
        <v>2</v>
      </c>
      <c r="O316" s="6">
        <v>2</v>
      </c>
      <c r="P316" s="6">
        <v>7</v>
      </c>
      <c r="Q316" s="6">
        <v>0</v>
      </c>
      <c r="R316" s="6"/>
      <c r="S316" s="6"/>
      <c r="T316" s="6"/>
      <c r="U316" s="6"/>
      <c r="V316" s="47">
        <f t="shared" si="93"/>
        <v>20</v>
      </c>
      <c r="W316" s="48">
        <v>82.333333333333329</v>
      </c>
      <c r="X316" s="58">
        <f t="shared" si="89"/>
        <v>24.291497975708502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  <c r="AU316" s="6">
        <v>0</v>
      </c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3</v>
      </c>
      <c r="BF316" s="14">
        <f t="shared" si="99"/>
        <v>1</v>
      </c>
      <c r="BG316" s="14">
        <f t="shared" si="100"/>
        <v>2</v>
      </c>
      <c r="BH316" s="14">
        <f t="shared" si="101"/>
        <v>2</v>
      </c>
      <c r="BI316" s="14">
        <f t="shared" si="102"/>
        <v>7</v>
      </c>
      <c r="BJ316" s="14">
        <f t="shared" si="103"/>
        <v>0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20</v>
      </c>
      <c r="BQ316" s="122">
        <f t="shared" si="92"/>
        <v>23.52941176470588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  <c r="AU317" s="6">
        <v>0</v>
      </c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2</v>
      </c>
      <c r="M318" s="6">
        <v>0</v>
      </c>
      <c r="N318" s="6">
        <v>1</v>
      </c>
      <c r="O318" s="6">
        <v>0</v>
      </c>
      <c r="P318" s="6">
        <v>0</v>
      </c>
      <c r="Q318" s="6">
        <v>0</v>
      </c>
      <c r="R318" s="6"/>
      <c r="S318" s="6"/>
      <c r="T318" s="6"/>
      <c r="U318" s="6"/>
      <c r="V318" s="47">
        <f t="shared" si="93"/>
        <v>4</v>
      </c>
      <c r="W318" s="48">
        <v>24.666666666666668</v>
      </c>
      <c r="X318" s="58">
        <f t="shared" si="89"/>
        <v>16.216216216216214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  <c r="AU318" s="6">
        <v>0</v>
      </c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2</v>
      </c>
      <c r="BF318" s="14">
        <f t="shared" si="99"/>
        <v>0</v>
      </c>
      <c r="BG318" s="14">
        <f t="shared" si="100"/>
        <v>1</v>
      </c>
      <c r="BH318" s="14">
        <f t="shared" si="101"/>
        <v>0</v>
      </c>
      <c r="BI318" s="14">
        <f t="shared" si="102"/>
        <v>0</v>
      </c>
      <c r="BJ318" s="14">
        <f t="shared" si="103"/>
        <v>0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4</v>
      </c>
      <c r="BQ318" s="122">
        <f t="shared" si="92"/>
        <v>16.216216216216214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2</v>
      </c>
      <c r="M319" s="6">
        <v>3</v>
      </c>
      <c r="N319" s="6">
        <v>13</v>
      </c>
      <c r="O319" s="6">
        <v>5</v>
      </c>
      <c r="P319" s="6">
        <v>6</v>
      </c>
      <c r="Q319" s="6">
        <v>0</v>
      </c>
      <c r="R319" s="6"/>
      <c r="S319" s="6"/>
      <c r="T319" s="6"/>
      <c r="U319" s="6"/>
      <c r="V319" s="47">
        <f t="shared" si="93"/>
        <v>39</v>
      </c>
      <c r="W319" s="48">
        <v>40</v>
      </c>
      <c r="X319" s="58">
        <f t="shared" si="89"/>
        <v>97.5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  <c r="AU319" s="6">
        <v>0</v>
      </c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2</v>
      </c>
      <c r="BF319" s="14">
        <f t="shared" si="99"/>
        <v>3</v>
      </c>
      <c r="BG319" s="14">
        <f t="shared" si="100"/>
        <v>13</v>
      </c>
      <c r="BH319" s="14">
        <f t="shared" si="101"/>
        <v>5</v>
      </c>
      <c r="BI319" s="14">
        <f t="shared" si="102"/>
        <v>6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39</v>
      </c>
      <c r="BQ319" s="122">
        <f t="shared" si="92"/>
        <v>97.5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1</v>
      </c>
      <c r="Q320" s="6">
        <v>0</v>
      </c>
      <c r="R320" s="6"/>
      <c r="S320" s="6"/>
      <c r="T320" s="6"/>
      <c r="U320" s="6"/>
      <c r="V320" s="47">
        <f t="shared" si="93"/>
        <v>1</v>
      </c>
      <c r="W320" s="48">
        <v>13.333333333333334</v>
      </c>
      <c r="X320" s="58">
        <f t="shared" si="89"/>
        <v>7.5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  <c r="AU320" s="6">
        <v>0</v>
      </c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1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1</v>
      </c>
      <c r="BQ320" s="122">
        <f t="shared" si="92"/>
        <v>7.5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13</v>
      </c>
      <c r="M321" s="6">
        <v>12</v>
      </c>
      <c r="N321" s="6">
        <v>15</v>
      </c>
      <c r="O321" s="6">
        <v>26</v>
      </c>
      <c r="P321" s="6">
        <v>0</v>
      </c>
      <c r="Q321" s="6">
        <v>0</v>
      </c>
      <c r="R321" s="6"/>
      <c r="S321" s="6"/>
      <c r="T321" s="6"/>
      <c r="U321" s="6"/>
      <c r="V321" s="47">
        <f t="shared" si="93"/>
        <v>69</v>
      </c>
      <c r="W321" s="48">
        <v>83</v>
      </c>
      <c r="X321" s="58">
        <f t="shared" si="89"/>
        <v>83.132530120481931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  <c r="AU321" s="6">
        <v>0</v>
      </c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13</v>
      </c>
      <c r="BF321" s="14">
        <f t="shared" si="99"/>
        <v>12</v>
      </c>
      <c r="BG321" s="14">
        <f t="shared" si="100"/>
        <v>15</v>
      </c>
      <c r="BH321" s="14">
        <f t="shared" si="101"/>
        <v>26</v>
      </c>
      <c r="BI321" s="14">
        <f t="shared" si="102"/>
        <v>0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69</v>
      </c>
      <c r="BQ321" s="122">
        <f t="shared" si="92"/>
        <v>81.496062992125999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1</v>
      </c>
      <c r="M322" s="6">
        <v>1</v>
      </c>
      <c r="N322" s="6">
        <v>4</v>
      </c>
      <c r="O322" s="6">
        <v>0</v>
      </c>
      <c r="P322" s="6">
        <v>0</v>
      </c>
      <c r="Q322" s="6">
        <v>0</v>
      </c>
      <c r="R322" s="6"/>
      <c r="S322" s="6"/>
      <c r="T322" s="6"/>
      <c r="U322" s="6"/>
      <c r="V322" s="47">
        <f t="shared" si="93"/>
        <v>10</v>
      </c>
      <c r="W322" s="48">
        <v>25.666666666666668</v>
      </c>
      <c r="X322" s="58">
        <f t="shared" si="89"/>
        <v>38.961038961038959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1</v>
      </c>
      <c r="AQ322" s="6">
        <v>1</v>
      </c>
      <c r="AR322" s="6">
        <v>0</v>
      </c>
      <c r="AS322" s="6">
        <v>0</v>
      </c>
      <c r="AT322" s="6">
        <v>0</v>
      </c>
      <c r="AU322" s="6">
        <v>0</v>
      </c>
      <c r="AV322" s="6"/>
      <c r="AW322" s="6"/>
      <c r="AX322" s="6"/>
      <c r="AY322" s="6"/>
      <c r="AZ322" s="47">
        <f t="shared" si="95"/>
        <v>2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2</v>
      </c>
      <c r="BF322" s="14">
        <f t="shared" si="99"/>
        <v>2</v>
      </c>
      <c r="BG322" s="14">
        <f t="shared" si="100"/>
        <v>4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12</v>
      </c>
      <c r="BQ322" s="122">
        <f t="shared" si="92"/>
        <v>45.569620253164558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>
        <v>0</v>
      </c>
      <c r="N323" s="6">
        <v>1</v>
      </c>
      <c r="O323" s="6">
        <v>5</v>
      </c>
      <c r="P323" s="6">
        <v>0</v>
      </c>
      <c r="Q323" s="6">
        <v>0</v>
      </c>
      <c r="R323" s="6"/>
      <c r="S323" s="6"/>
      <c r="T323" s="6"/>
      <c r="U323" s="6"/>
      <c r="V323" s="47">
        <f t="shared" si="93"/>
        <v>9</v>
      </c>
      <c r="W323" s="48">
        <v>10.333333333333334</v>
      </c>
      <c r="X323" s="58">
        <f t="shared" si="89"/>
        <v>87.096774193548384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  <c r="AU323" s="6">
        <v>0</v>
      </c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1</v>
      </c>
      <c r="BH323" s="14">
        <f t="shared" si="101"/>
        <v>5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9</v>
      </c>
      <c r="BQ323" s="122">
        <f t="shared" si="92"/>
        <v>87.096774193548384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>
        <v>3</v>
      </c>
      <c r="N324" s="6">
        <v>2</v>
      </c>
      <c r="O324" s="6">
        <v>1</v>
      </c>
      <c r="P324" s="6">
        <v>5</v>
      </c>
      <c r="Q324" s="6">
        <v>0</v>
      </c>
      <c r="R324" s="6"/>
      <c r="S324" s="6"/>
      <c r="T324" s="6"/>
      <c r="U324" s="6"/>
      <c r="V324" s="47">
        <f t="shared" si="93"/>
        <v>15</v>
      </c>
      <c r="W324" s="48">
        <v>9.3333333333333339</v>
      </c>
      <c r="X324" s="58">
        <f t="shared" si="89"/>
        <v>160.71428571428569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  <c r="AU324" s="6">
        <v>0</v>
      </c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3</v>
      </c>
      <c r="BG324" s="14">
        <f t="shared" si="100"/>
        <v>2</v>
      </c>
      <c r="BH324" s="14">
        <f t="shared" si="101"/>
        <v>1</v>
      </c>
      <c r="BI324" s="14">
        <f t="shared" si="102"/>
        <v>5</v>
      </c>
      <c r="BJ324" s="14">
        <f t="shared" si="103"/>
        <v>0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15</v>
      </c>
      <c r="BQ324" s="122">
        <f t="shared" si="92"/>
        <v>160.71428571428569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9</v>
      </c>
      <c r="M325" s="6">
        <v>5</v>
      </c>
      <c r="N325" s="6">
        <v>4</v>
      </c>
      <c r="O325" s="6">
        <v>9</v>
      </c>
      <c r="P325" s="6">
        <v>21</v>
      </c>
      <c r="Q325" s="6">
        <v>0</v>
      </c>
      <c r="R325" s="6"/>
      <c r="S325" s="6"/>
      <c r="T325" s="6"/>
      <c r="U325" s="6"/>
      <c r="V325" s="47">
        <f t="shared" si="93"/>
        <v>56</v>
      </c>
      <c r="W325" s="48">
        <v>182</v>
      </c>
      <c r="X325" s="58">
        <f t="shared" si="89"/>
        <v>30.76923076923077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3</v>
      </c>
      <c r="AQ325" s="6">
        <v>3</v>
      </c>
      <c r="AR325" s="6">
        <v>3</v>
      </c>
      <c r="AS325" s="6">
        <v>1</v>
      </c>
      <c r="AT325" s="6">
        <v>12</v>
      </c>
      <c r="AU325" s="6">
        <v>0</v>
      </c>
      <c r="AV325" s="6"/>
      <c r="AW325" s="6"/>
      <c r="AX325" s="6"/>
      <c r="AY325" s="6"/>
      <c r="AZ325" s="47">
        <f t="shared" si="95"/>
        <v>22</v>
      </c>
      <c r="BA325" s="48">
        <v>10</v>
      </c>
      <c r="BB325" s="58">
        <f t="shared" si="91"/>
        <v>220.00000000000003</v>
      </c>
      <c r="BC325" s="14">
        <f t="shared" si="96"/>
        <v>4</v>
      </c>
      <c r="BD325" s="14">
        <f t="shared" si="97"/>
        <v>4</v>
      </c>
      <c r="BE325" s="14">
        <f t="shared" si="98"/>
        <v>12</v>
      </c>
      <c r="BF325" s="14">
        <f t="shared" si="99"/>
        <v>8</v>
      </c>
      <c r="BG325" s="14">
        <f t="shared" si="100"/>
        <v>7</v>
      </c>
      <c r="BH325" s="14">
        <f t="shared" si="101"/>
        <v>10</v>
      </c>
      <c r="BI325" s="14">
        <f t="shared" si="102"/>
        <v>33</v>
      </c>
      <c r="BJ325" s="14">
        <f t="shared" si="103"/>
        <v>0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78</v>
      </c>
      <c r="BQ325" s="122">
        <f t="shared" si="92"/>
        <v>40.275387263339077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2</v>
      </c>
      <c r="M326" s="6">
        <v>1</v>
      </c>
      <c r="N326" s="6">
        <v>2</v>
      </c>
      <c r="O326" s="6">
        <v>1</v>
      </c>
      <c r="P326" s="6">
        <v>2</v>
      </c>
      <c r="Q326" s="6">
        <v>0</v>
      </c>
      <c r="R326" s="6"/>
      <c r="S326" s="6"/>
      <c r="T326" s="6"/>
      <c r="U326" s="6"/>
      <c r="V326" s="47">
        <f t="shared" si="93"/>
        <v>11</v>
      </c>
      <c r="W326" s="48">
        <v>22.666666666666668</v>
      </c>
      <c r="X326" s="58">
        <f t="shared" ref="X326:X389" si="110">IFERROR(V326/W326,0)*100</f>
        <v>48.529411764705884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>
        <v>0</v>
      </c>
      <c r="AT326" s="6">
        <v>0</v>
      </c>
      <c r="AU326" s="6">
        <v>0</v>
      </c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2</v>
      </c>
      <c r="BF326" s="14">
        <f t="shared" si="99"/>
        <v>1</v>
      </c>
      <c r="BG326" s="14">
        <f t="shared" si="100"/>
        <v>2</v>
      </c>
      <c r="BH326" s="14">
        <f t="shared" si="101"/>
        <v>1</v>
      </c>
      <c r="BI326" s="14">
        <f t="shared" si="102"/>
        <v>2</v>
      </c>
      <c r="BJ326" s="14">
        <f t="shared" si="103"/>
        <v>0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11</v>
      </c>
      <c r="BQ326" s="122">
        <f t="shared" ref="BQ326:BQ389" si="113">IFERROR(BP326/BO326,0)*100</f>
        <v>48.529411764705884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>
        <v>0</v>
      </c>
      <c r="N327" s="6">
        <v>1</v>
      </c>
      <c r="O327" s="6">
        <v>2</v>
      </c>
      <c r="P327" s="6">
        <v>7</v>
      </c>
      <c r="Q327" s="6">
        <v>0</v>
      </c>
      <c r="R327" s="6"/>
      <c r="S327" s="6"/>
      <c r="T327" s="6"/>
      <c r="U327" s="6"/>
      <c r="V327" s="47">
        <f t="shared" ref="V327:V390" si="114">SUM(J327:U327)</f>
        <v>15</v>
      </c>
      <c r="W327" s="48">
        <v>38</v>
      </c>
      <c r="X327" s="58">
        <f t="shared" si="110"/>
        <v>39.473684210526315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>
        <v>0</v>
      </c>
      <c r="AT327" s="6">
        <v>0</v>
      </c>
      <c r="AU327" s="6">
        <v>0</v>
      </c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1</v>
      </c>
      <c r="BH327" s="14">
        <f t="shared" ref="BH327:BH390" si="122">+O327+AD327+AS327</f>
        <v>2</v>
      </c>
      <c r="BI327" s="14">
        <f t="shared" ref="BI327:BI390" si="123">+P327+AE327+AT327</f>
        <v>7</v>
      </c>
      <c r="BJ327" s="14">
        <f t="shared" ref="BJ327:BJ390" si="124">+Q327+AF327+AU327</f>
        <v>0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15</v>
      </c>
      <c r="BQ327" s="122">
        <f t="shared" si="113"/>
        <v>39.473684210526315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>
        <v>0</v>
      </c>
      <c r="AU328" s="6">
        <v>0</v>
      </c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1</v>
      </c>
      <c r="M329" s="6">
        <v>1</v>
      </c>
      <c r="N329" s="6">
        <v>2</v>
      </c>
      <c r="O329" s="6">
        <v>2</v>
      </c>
      <c r="P329" s="6">
        <v>0</v>
      </c>
      <c r="Q329" s="6">
        <v>0</v>
      </c>
      <c r="R329" s="6"/>
      <c r="S329" s="6"/>
      <c r="T329" s="6"/>
      <c r="U329" s="6"/>
      <c r="V329" s="47">
        <f t="shared" si="114"/>
        <v>8</v>
      </c>
      <c r="W329" s="48">
        <v>11</v>
      </c>
      <c r="X329" s="58">
        <f t="shared" si="110"/>
        <v>72.727272727272734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>
        <v>0</v>
      </c>
      <c r="AU329" s="6">
        <v>0</v>
      </c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1</v>
      </c>
      <c r="BF329" s="14">
        <f t="shared" si="120"/>
        <v>1</v>
      </c>
      <c r="BG329" s="14">
        <f t="shared" si="121"/>
        <v>2</v>
      </c>
      <c r="BH329" s="14">
        <f t="shared" si="122"/>
        <v>2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8</v>
      </c>
      <c r="BQ329" s="122">
        <f t="shared" si="113"/>
        <v>68.571428571428569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2</v>
      </c>
      <c r="M330" s="6">
        <v>8</v>
      </c>
      <c r="N330" s="6">
        <v>5</v>
      </c>
      <c r="O330" s="6">
        <v>7</v>
      </c>
      <c r="P330" s="6">
        <v>11</v>
      </c>
      <c r="Q330" s="6">
        <v>1</v>
      </c>
      <c r="R330" s="6"/>
      <c r="S330" s="6"/>
      <c r="T330" s="6"/>
      <c r="U330" s="6"/>
      <c r="V330" s="47">
        <f t="shared" si="114"/>
        <v>44</v>
      </c>
      <c r="W330" s="48">
        <v>93</v>
      </c>
      <c r="X330" s="58">
        <f t="shared" si="110"/>
        <v>47.311827956989248</v>
      </c>
      <c r="Y330" s="6">
        <v>1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>
        <v>0</v>
      </c>
      <c r="AR330" s="6">
        <v>0</v>
      </c>
      <c r="AS330" s="6">
        <v>2</v>
      </c>
      <c r="AT330" s="6">
        <v>0</v>
      </c>
      <c r="AU330" s="6">
        <v>1</v>
      </c>
      <c r="AV330" s="6"/>
      <c r="AW330" s="6"/>
      <c r="AX330" s="6"/>
      <c r="AY330" s="6"/>
      <c r="AZ330" s="47">
        <f t="shared" si="116"/>
        <v>4</v>
      </c>
      <c r="BA330" s="48">
        <v>11</v>
      </c>
      <c r="BB330" s="58">
        <f t="shared" si="112"/>
        <v>36.363636363636367</v>
      </c>
      <c r="BC330" s="14">
        <f t="shared" si="117"/>
        <v>7</v>
      </c>
      <c r="BD330" s="14">
        <f t="shared" si="118"/>
        <v>5</v>
      </c>
      <c r="BE330" s="14">
        <f t="shared" si="119"/>
        <v>2</v>
      </c>
      <c r="BF330" s="14">
        <f t="shared" si="120"/>
        <v>8</v>
      </c>
      <c r="BG330" s="14">
        <f t="shared" si="121"/>
        <v>5</v>
      </c>
      <c r="BH330" s="14">
        <f t="shared" si="122"/>
        <v>9</v>
      </c>
      <c r="BI330" s="14">
        <f t="shared" si="123"/>
        <v>11</v>
      </c>
      <c r="BJ330" s="14">
        <f t="shared" si="124"/>
        <v>2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49</v>
      </c>
      <c r="BQ330" s="122">
        <f t="shared" si="113"/>
        <v>45.794392523364486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3</v>
      </c>
      <c r="M331" s="6">
        <v>1</v>
      </c>
      <c r="N331" s="6">
        <v>2</v>
      </c>
      <c r="O331" s="6">
        <v>4</v>
      </c>
      <c r="P331" s="6">
        <v>1</v>
      </c>
      <c r="Q331" s="6">
        <v>0</v>
      </c>
      <c r="R331" s="6"/>
      <c r="S331" s="6"/>
      <c r="T331" s="6"/>
      <c r="U331" s="6"/>
      <c r="V331" s="47">
        <f t="shared" si="114"/>
        <v>13</v>
      </c>
      <c r="W331" s="48">
        <v>28.333333333333332</v>
      </c>
      <c r="X331" s="58">
        <f t="shared" si="110"/>
        <v>45.882352941176471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2</v>
      </c>
      <c r="AQ331" s="6">
        <v>0</v>
      </c>
      <c r="AR331" s="6">
        <v>0</v>
      </c>
      <c r="AS331" s="6">
        <v>0</v>
      </c>
      <c r="AT331" s="6">
        <v>0</v>
      </c>
      <c r="AU331" s="6">
        <v>0</v>
      </c>
      <c r="AV331" s="6"/>
      <c r="AW331" s="6"/>
      <c r="AX331" s="6"/>
      <c r="AY331" s="6"/>
      <c r="AZ331" s="47">
        <f t="shared" si="116"/>
        <v>2</v>
      </c>
      <c r="BA331" s="48">
        <v>0.66666666666666663</v>
      </c>
      <c r="BB331" s="58">
        <f t="shared" si="112"/>
        <v>300</v>
      </c>
      <c r="BC331" s="14">
        <f t="shared" si="117"/>
        <v>1</v>
      </c>
      <c r="BD331" s="14">
        <f t="shared" si="118"/>
        <v>1</v>
      </c>
      <c r="BE331" s="14">
        <f t="shared" si="119"/>
        <v>5</v>
      </c>
      <c r="BF331" s="14">
        <f t="shared" si="120"/>
        <v>1</v>
      </c>
      <c r="BG331" s="14">
        <f t="shared" si="121"/>
        <v>2</v>
      </c>
      <c r="BH331" s="14">
        <f t="shared" si="122"/>
        <v>4</v>
      </c>
      <c r="BI331" s="14">
        <f t="shared" si="123"/>
        <v>1</v>
      </c>
      <c r="BJ331" s="14">
        <f t="shared" si="124"/>
        <v>0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15</v>
      </c>
      <c r="BQ331" s="122">
        <f t="shared" si="113"/>
        <v>51.136363636363633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4</v>
      </c>
      <c r="L332" s="6">
        <v>3</v>
      </c>
      <c r="M332" s="6">
        <v>1</v>
      </c>
      <c r="N332" s="6">
        <v>2</v>
      </c>
      <c r="O332" s="6">
        <v>4</v>
      </c>
      <c r="P332" s="6">
        <v>4</v>
      </c>
      <c r="Q332" s="6">
        <v>0</v>
      </c>
      <c r="R332" s="6"/>
      <c r="S332" s="6"/>
      <c r="T332" s="6"/>
      <c r="U332" s="6"/>
      <c r="V332" s="47">
        <f t="shared" si="114"/>
        <v>19</v>
      </c>
      <c r="W332" s="48">
        <v>24.333333333333332</v>
      </c>
      <c r="X332" s="58">
        <f t="shared" si="110"/>
        <v>78.082191780821915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>
        <v>0</v>
      </c>
      <c r="AT332" s="6">
        <v>0</v>
      </c>
      <c r="AU332" s="6">
        <v>0</v>
      </c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4</v>
      </c>
      <c r="BE332" s="14">
        <f t="shared" si="119"/>
        <v>3</v>
      </c>
      <c r="BF332" s="14">
        <f t="shared" si="120"/>
        <v>1</v>
      </c>
      <c r="BG332" s="14">
        <f t="shared" si="121"/>
        <v>2</v>
      </c>
      <c r="BH332" s="14">
        <f t="shared" si="122"/>
        <v>4</v>
      </c>
      <c r="BI332" s="14">
        <f t="shared" si="123"/>
        <v>4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19</v>
      </c>
      <c r="BQ332" s="122">
        <f t="shared" si="113"/>
        <v>77.027027027027046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>
        <v>2</v>
      </c>
      <c r="N333" s="6">
        <v>5</v>
      </c>
      <c r="O333" s="6">
        <v>1</v>
      </c>
      <c r="P333" s="6">
        <v>1</v>
      </c>
      <c r="Q333" s="6">
        <v>0</v>
      </c>
      <c r="R333" s="6"/>
      <c r="S333" s="6"/>
      <c r="T333" s="6"/>
      <c r="U333" s="6"/>
      <c r="V333" s="47">
        <f t="shared" si="114"/>
        <v>10</v>
      </c>
      <c r="W333" s="48">
        <v>30</v>
      </c>
      <c r="X333" s="58">
        <f t="shared" si="110"/>
        <v>33.333333333333329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>
        <v>0</v>
      </c>
      <c r="AT333" s="6">
        <v>0</v>
      </c>
      <c r="AU333" s="6">
        <v>0</v>
      </c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2</v>
      </c>
      <c r="BG333" s="14">
        <f t="shared" si="121"/>
        <v>5</v>
      </c>
      <c r="BH333" s="14">
        <f t="shared" si="122"/>
        <v>1</v>
      </c>
      <c r="BI333" s="14">
        <f t="shared" si="123"/>
        <v>1</v>
      </c>
      <c r="BJ333" s="14">
        <f t="shared" si="124"/>
        <v>0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10</v>
      </c>
      <c r="BQ333" s="122">
        <f t="shared" si="113"/>
        <v>33.333333333333329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12</v>
      </c>
      <c r="M334" s="6">
        <v>0</v>
      </c>
      <c r="N334" s="6">
        <v>1</v>
      </c>
      <c r="O334" s="6">
        <v>2</v>
      </c>
      <c r="P334" s="6">
        <v>7</v>
      </c>
      <c r="Q334" s="6">
        <v>0</v>
      </c>
      <c r="R334" s="6"/>
      <c r="S334" s="6"/>
      <c r="T334" s="6"/>
      <c r="U334" s="6"/>
      <c r="V334" s="47">
        <f t="shared" si="114"/>
        <v>31</v>
      </c>
      <c r="W334" s="48">
        <v>15</v>
      </c>
      <c r="X334" s="58">
        <f t="shared" si="110"/>
        <v>206.66666666666669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>
        <v>0</v>
      </c>
      <c r="AR334" s="6">
        <v>0</v>
      </c>
      <c r="AS334" s="6">
        <v>0</v>
      </c>
      <c r="AT334" s="6">
        <v>0</v>
      </c>
      <c r="AU334" s="6">
        <v>0</v>
      </c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12</v>
      </c>
      <c r="BF334" s="14">
        <f t="shared" si="120"/>
        <v>0</v>
      </c>
      <c r="BG334" s="14">
        <f t="shared" si="121"/>
        <v>1</v>
      </c>
      <c r="BH334" s="14">
        <f t="shared" si="122"/>
        <v>2</v>
      </c>
      <c r="BI334" s="14">
        <f t="shared" si="123"/>
        <v>7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31</v>
      </c>
      <c r="BQ334" s="122">
        <f t="shared" si="113"/>
        <v>206.66666666666669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>
        <v>0</v>
      </c>
      <c r="N335" s="6">
        <v>2</v>
      </c>
      <c r="O335" s="6">
        <v>2</v>
      </c>
      <c r="P335" s="6">
        <v>2</v>
      </c>
      <c r="Q335" s="6">
        <v>0</v>
      </c>
      <c r="R335" s="6"/>
      <c r="S335" s="6"/>
      <c r="T335" s="6"/>
      <c r="U335" s="6"/>
      <c r="V335" s="47">
        <f t="shared" si="114"/>
        <v>8</v>
      </c>
      <c r="W335" s="48">
        <v>16</v>
      </c>
      <c r="X335" s="58">
        <f t="shared" si="110"/>
        <v>50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>
        <v>0</v>
      </c>
      <c r="AR335" s="6">
        <v>0</v>
      </c>
      <c r="AS335" s="6">
        <v>0</v>
      </c>
      <c r="AT335" s="6">
        <v>0</v>
      </c>
      <c r="AU335" s="6">
        <v>0</v>
      </c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2</v>
      </c>
      <c r="BH335" s="14">
        <f t="shared" si="122"/>
        <v>2</v>
      </c>
      <c r="BI335" s="14">
        <f t="shared" si="123"/>
        <v>2</v>
      </c>
      <c r="BJ335" s="14">
        <f t="shared" si="124"/>
        <v>0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8</v>
      </c>
      <c r="BQ335" s="122">
        <f t="shared" si="113"/>
        <v>48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4</v>
      </c>
      <c r="M336" s="6">
        <v>2</v>
      </c>
      <c r="N336" s="6">
        <v>1</v>
      </c>
      <c r="O336" s="6">
        <v>2</v>
      </c>
      <c r="P336" s="6">
        <v>1</v>
      </c>
      <c r="Q336" s="6">
        <v>0</v>
      </c>
      <c r="R336" s="6"/>
      <c r="S336" s="6"/>
      <c r="T336" s="6"/>
      <c r="U336" s="6"/>
      <c r="V336" s="47">
        <f t="shared" si="114"/>
        <v>13</v>
      </c>
      <c r="W336" s="48">
        <v>48</v>
      </c>
      <c r="X336" s="58">
        <f t="shared" si="110"/>
        <v>27.083333333333332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0</v>
      </c>
      <c r="AU336" s="6">
        <v>0</v>
      </c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4</v>
      </c>
      <c r="BF336" s="14">
        <f t="shared" si="120"/>
        <v>2</v>
      </c>
      <c r="BG336" s="14">
        <f t="shared" si="121"/>
        <v>1</v>
      </c>
      <c r="BH336" s="14">
        <f t="shared" si="122"/>
        <v>2</v>
      </c>
      <c r="BI336" s="14">
        <f t="shared" si="123"/>
        <v>1</v>
      </c>
      <c r="BJ336" s="14">
        <f t="shared" si="124"/>
        <v>0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13</v>
      </c>
      <c r="BQ336" s="122">
        <f t="shared" si="113"/>
        <v>27.083333333333332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>
        <v>1</v>
      </c>
      <c r="N337" s="6">
        <v>0</v>
      </c>
      <c r="O337" s="6">
        <v>0</v>
      </c>
      <c r="P337" s="6">
        <v>0</v>
      </c>
      <c r="Q337" s="6">
        <v>0</v>
      </c>
      <c r="R337" s="6"/>
      <c r="S337" s="6"/>
      <c r="T337" s="6"/>
      <c r="U337" s="6"/>
      <c r="V337" s="47">
        <f t="shared" si="114"/>
        <v>4</v>
      </c>
      <c r="W337" s="48">
        <v>4</v>
      </c>
      <c r="X337" s="58">
        <f t="shared" si="110"/>
        <v>100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>
        <v>0</v>
      </c>
      <c r="AU337" s="6">
        <v>0</v>
      </c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1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4</v>
      </c>
      <c r="BQ337" s="122">
        <f t="shared" si="113"/>
        <v>100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4</v>
      </c>
      <c r="M338" s="6">
        <v>5</v>
      </c>
      <c r="N338" s="6">
        <v>2</v>
      </c>
      <c r="O338" s="6">
        <v>5</v>
      </c>
      <c r="P338" s="6">
        <v>1</v>
      </c>
      <c r="Q338" s="6">
        <v>0</v>
      </c>
      <c r="R338" s="6"/>
      <c r="S338" s="6"/>
      <c r="T338" s="6"/>
      <c r="U338" s="6"/>
      <c r="V338" s="47">
        <f t="shared" si="114"/>
        <v>22</v>
      </c>
      <c r="W338" s="48">
        <v>21</v>
      </c>
      <c r="X338" s="58">
        <f t="shared" si="110"/>
        <v>104.76190476190477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  <c r="AU338" s="6">
        <v>0</v>
      </c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4</v>
      </c>
      <c r="BF338" s="14">
        <f t="shared" si="120"/>
        <v>5</v>
      </c>
      <c r="BG338" s="14">
        <f t="shared" si="121"/>
        <v>2</v>
      </c>
      <c r="BH338" s="14">
        <f t="shared" si="122"/>
        <v>5</v>
      </c>
      <c r="BI338" s="14">
        <f t="shared" si="123"/>
        <v>1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22</v>
      </c>
      <c r="BQ338" s="122">
        <f t="shared" si="113"/>
        <v>104.76190476190477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4</v>
      </c>
      <c r="M339" s="6">
        <v>1</v>
      </c>
      <c r="N339" s="6">
        <v>0</v>
      </c>
      <c r="O339" s="6">
        <v>1</v>
      </c>
      <c r="P339" s="6">
        <v>0</v>
      </c>
      <c r="Q339" s="6">
        <v>0</v>
      </c>
      <c r="R339" s="6"/>
      <c r="S339" s="6"/>
      <c r="T339" s="6"/>
      <c r="U339" s="6"/>
      <c r="V339" s="47">
        <f t="shared" si="114"/>
        <v>7</v>
      </c>
      <c r="W339" s="48">
        <v>13.666666666666666</v>
      </c>
      <c r="X339" s="58">
        <f t="shared" si="110"/>
        <v>51.219512195121951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  <c r="AU339" s="6">
        <v>0</v>
      </c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4</v>
      </c>
      <c r="BF339" s="14">
        <f t="shared" si="120"/>
        <v>1</v>
      </c>
      <c r="BG339" s="14">
        <f t="shared" si="121"/>
        <v>0</v>
      </c>
      <c r="BH339" s="14">
        <f t="shared" si="122"/>
        <v>1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7</v>
      </c>
      <c r="BQ339" s="122">
        <f t="shared" si="113"/>
        <v>47.727272727272727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5</v>
      </c>
      <c r="M340" s="6">
        <v>0</v>
      </c>
      <c r="N340" s="6">
        <v>1</v>
      </c>
      <c r="O340" s="6">
        <v>1</v>
      </c>
      <c r="P340" s="6">
        <v>2</v>
      </c>
      <c r="Q340" s="6">
        <v>0</v>
      </c>
      <c r="R340" s="6"/>
      <c r="S340" s="6"/>
      <c r="T340" s="6"/>
      <c r="U340" s="6"/>
      <c r="V340" s="47">
        <f t="shared" si="114"/>
        <v>14</v>
      </c>
      <c r="W340" s="48">
        <v>6.333333333333333</v>
      </c>
      <c r="X340" s="58">
        <f t="shared" si="110"/>
        <v>221.0526315789474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  <c r="AU340" s="6">
        <v>0</v>
      </c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5</v>
      </c>
      <c r="BF340" s="14">
        <f t="shared" si="120"/>
        <v>0</v>
      </c>
      <c r="BG340" s="14">
        <f t="shared" si="121"/>
        <v>1</v>
      </c>
      <c r="BH340" s="14">
        <f t="shared" si="122"/>
        <v>1</v>
      </c>
      <c r="BI340" s="14">
        <f t="shared" si="123"/>
        <v>2</v>
      </c>
      <c r="BJ340" s="14">
        <f t="shared" si="124"/>
        <v>0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14</v>
      </c>
      <c r="BQ340" s="122">
        <f t="shared" si="113"/>
        <v>221.0526315789474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1</v>
      </c>
      <c r="M341" s="6">
        <v>0</v>
      </c>
      <c r="N341" s="6">
        <v>1</v>
      </c>
      <c r="O341" s="6">
        <v>3</v>
      </c>
      <c r="P341" s="6">
        <v>1</v>
      </c>
      <c r="Q341" s="6">
        <v>0</v>
      </c>
      <c r="R341" s="6"/>
      <c r="S341" s="6"/>
      <c r="T341" s="6"/>
      <c r="U341" s="6"/>
      <c r="V341" s="47">
        <f t="shared" si="114"/>
        <v>7</v>
      </c>
      <c r="W341" s="48">
        <v>12.333333333333334</v>
      </c>
      <c r="X341" s="58">
        <f t="shared" si="110"/>
        <v>56.756756756756758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>
        <v>0</v>
      </c>
      <c r="AR341" s="6">
        <v>0</v>
      </c>
      <c r="AS341" s="6">
        <v>0</v>
      </c>
      <c r="AT341" s="6">
        <v>0</v>
      </c>
      <c r="AU341" s="6">
        <v>0</v>
      </c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1</v>
      </c>
      <c r="BF341" s="14">
        <f t="shared" si="120"/>
        <v>0</v>
      </c>
      <c r="BG341" s="14">
        <f t="shared" si="121"/>
        <v>1</v>
      </c>
      <c r="BH341" s="14">
        <f t="shared" si="122"/>
        <v>3</v>
      </c>
      <c r="BI341" s="14">
        <f t="shared" si="123"/>
        <v>1</v>
      </c>
      <c r="BJ341" s="14">
        <f t="shared" si="124"/>
        <v>0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7</v>
      </c>
      <c r="BQ341" s="122">
        <f t="shared" si="113"/>
        <v>56.756756756756758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2</v>
      </c>
      <c r="M342" s="6">
        <v>3</v>
      </c>
      <c r="N342" s="6">
        <v>2</v>
      </c>
      <c r="O342" s="6">
        <v>0</v>
      </c>
      <c r="P342" s="6">
        <v>1</v>
      </c>
      <c r="Q342" s="6">
        <v>0</v>
      </c>
      <c r="R342" s="6"/>
      <c r="S342" s="6"/>
      <c r="T342" s="6"/>
      <c r="U342" s="6"/>
      <c r="V342" s="47">
        <f t="shared" si="114"/>
        <v>11</v>
      </c>
      <c r="W342" s="48">
        <v>19.666666666666668</v>
      </c>
      <c r="X342" s="58">
        <f t="shared" si="110"/>
        <v>55.932203389830505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0</v>
      </c>
      <c r="AU342" s="6">
        <v>0</v>
      </c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2</v>
      </c>
      <c r="BF342" s="14">
        <f t="shared" si="120"/>
        <v>3</v>
      </c>
      <c r="BG342" s="14">
        <f t="shared" si="121"/>
        <v>2</v>
      </c>
      <c r="BH342" s="14">
        <f t="shared" si="122"/>
        <v>0</v>
      </c>
      <c r="BI342" s="14">
        <f t="shared" si="123"/>
        <v>1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11</v>
      </c>
      <c r="BQ342" s="122">
        <f t="shared" si="113"/>
        <v>55.932203389830505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>
        <v>2</v>
      </c>
      <c r="N343" s="6">
        <v>2</v>
      </c>
      <c r="O343" s="6">
        <v>2</v>
      </c>
      <c r="P343" s="6">
        <v>0</v>
      </c>
      <c r="Q343" s="6">
        <v>0</v>
      </c>
      <c r="R343" s="6"/>
      <c r="S343" s="6"/>
      <c r="T343" s="6"/>
      <c r="U343" s="6"/>
      <c r="V343" s="47">
        <f t="shared" si="114"/>
        <v>7</v>
      </c>
      <c r="W343" s="48">
        <v>3</v>
      </c>
      <c r="X343" s="58">
        <f t="shared" si="110"/>
        <v>233.33333333333334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>
        <v>0</v>
      </c>
      <c r="AU343" s="6">
        <v>0</v>
      </c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2</v>
      </c>
      <c r="BG343" s="14">
        <f t="shared" si="121"/>
        <v>2</v>
      </c>
      <c r="BH343" s="14">
        <f t="shared" si="122"/>
        <v>2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7</v>
      </c>
      <c r="BQ343" s="122">
        <f t="shared" si="113"/>
        <v>233.33333333333334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1</v>
      </c>
      <c r="M344" s="6">
        <v>1</v>
      </c>
      <c r="N344" s="6">
        <v>0</v>
      </c>
      <c r="O344" s="6">
        <v>2</v>
      </c>
      <c r="P344" s="6">
        <v>6</v>
      </c>
      <c r="Q344" s="6">
        <v>0</v>
      </c>
      <c r="R344" s="6"/>
      <c r="S344" s="6"/>
      <c r="T344" s="6"/>
      <c r="U344" s="6"/>
      <c r="V344" s="47">
        <f t="shared" si="114"/>
        <v>16</v>
      </c>
      <c r="W344" s="48">
        <v>41.666666666666664</v>
      </c>
      <c r="X344" s="58">
        <f t="shared" si="110"/>
        <v>38.4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>
        <v>0</v>
      </c>
      <c r="AR344" s="6">
        <v>0</v>
      </c>
      <c r="AS344" s="6">
        <v>0</v>
      </c>
      <c r="AT344" s="6">
        <v>0</v>
      </c>
      <c r="AU344" s="6">
        <v>0</v>
      </c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1</v>
      </c>
      <c r="BF344" s="14">
        <f t="shared" si="120"/>
        <v>1</v>
      </c>
      <c r="BG344" s="14">
        <f t="shared" si="121"/>
        <v>0</v>
      </c>
      <c r="BH344" s="14">
        <f t="shared" si="122"/>
        <v>2</v>
      </c>
      <c r="BI344" s="14">
        <f t="shared" si="123"/>
        <v>6</v>
      </c>
      <c r="BJ344" s="14">
        <f t="shared" si="124"/>
        <v>0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16</v>
      </c>
      <c r="BQ344" s="122">
        <f t="shared" si="113"/>
        <v>38.4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8</v>
      </c>
      <c r="M345" s="6">
        <v>4</v>
      </c>
      <c r="N345" s="6">
        <v>7</v>
      </c>
      <c r="O345" s="6">
        <v>7</v>
      </c>
      <c r="P345" s="6">
        <v>7</v>
      </c>
      <c r="Q345" s="6">
        <v>0</v>
      </c>
      <c r="R345" s="6"/>
      <c r="S345" s="6"/>
      <c r="T345" s="6"/>
      <c r="U345" s="6"/>
      <c r="V345" s="47">
        <f t="shared" si="114"/>
        <v>49</v>
      </c>
      <c r="W345" s="48">
        <v>81</v>
      </c>
      <c r="X345" s="58">
        <f t="shared" si="110"/>
        <v>60.493827160493829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>
        <v>0</v>
      </c>
      <c r="AU345" s="6">
        <v>0</v>
      </c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8</v>
      </c>
      <c r="BF345" s="14">
        <f t="shared" si="120"/>
        <v>4</v>
      </c>
      <c r="BG345" s="14">
        <f t="shared" si="121"/>
        <v>7</v>
      </c>
      <c r="BH345" s="14">
        <f t="shared" si="122"/>
        <v>7</v>
      </c>
      <c r="BI345" s="14">
        <f t="shared" si="123"/>
        <v>7</v>
      </c>
      <c r="BJ345" s="14">
        <f t="shared" si="124"/>
        <v>0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49</v>
      </c>
      <c r="BQ345" s="122">
        <f t="shared" si="113"/>
        <v>60.000000000000007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3</v>
      </c>
      <c r="M346" s="6">
        <v>2</v>
      </c>
      <c r="N346" s="6">
        <v>7</v>
      </c>
      <c r="O346" s="6">
        <v>5</v>
      </c>
      <c r="P346" s="6">
        <v>11</v>
      </c>
      <c r="Q346" s="6">
        <v>0</v>
      </c>
      <c r="R346" s="6"/>
      <c r="S346" s="6"/>
      <c r="T346" s="6"/>
      <c r="U346" s="6"/>
      <c r="V346" s="47">
        <f t="shared" si="114"/>
        <v>38</v>
      </c>
      <c r="W346" s="48">
        <v>67.666666666666671</v>
      </c>
      <c r="X346" s="58">
        <f t="shared" si="110"/>
        <v>56.157635467980292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</v>
      </c>
      <c r="AU346" s="6">
        <v>0</v>
      </c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3</v>
      </c>
      <c r="BF346" s="14">
        <f t="shared" si="120"/>
        <v>2</v>
      </c>
      <c r="BG346" s="14">
        <f t="shared" si="121"/>
        <v>7</v>
      </c>
      <c r="BH346" s="14">
        <f t="shared" si="122"/>
        <v>5</v>
      </c>
      <c r="BI346" s="14">
        <f t="shared" si="123"/>
        <v>11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38</v>
      </c>
      <c r="BQ346" s="122">
        <f t="shared" si="113"/>
        <v>55.882352941176471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>
        <v>0</v>
      </c>
      <c r="N347" s="6">
        <v>1</v>
      </c>
      <c r="O347" s="6">
        <v>1</v>
      </c>
      <c r="P347" s="6">
        <v>1</v>
      </c>
      <c r="Q347" s="6">
        <v>0</v>
      </c>
      <c r="R347" s="6"/>
      <c r="S347" s="6"/>
      <c r="T347" s="6"/>
      <c r="U347" s="6"/>
      <c r="V347" s="47">
        <f t="shared" si="114"/>
        <v>3</v>
      </c>
      <c r="W347" s="48">
        <v>11.666666666666666</v>
      </c>
      <c r="X347" s="58">
        <f t="shared" si="110"/>
        <v>25.714285714285719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  <c r="AU347" s="6">
        <v>0</v>
      </c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1</v>
      </c>
      <c r="BH347" s="14">
        <f t="shared" si="122"/>
        <v>1</v>
      </c>
      <c r="BI347" s="14">
        <f t="shared" si="123"/>
        <v>1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3</v>
      </c>
      <c r="BQ347" s="122">
        <f t="shared" si="113"/>
        <v>25.714285714285719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>
        <v>2</v>
      </c>
      <c r="N348" s="6">
        <v>1</v>
      </c>
      <c r="O348" s="6">
        <v>2</v>
      </c>
      <c r="P348" s="6">
        <v>3</v>
      </c>
      <c r="Q348" s="6">
        <v>0</v>
      </c>
      <c r="R348" s="6"/>
      <c r="S348" s="6"/>
      <c r="T348" s="6"/>
      <c r="U348" s="6"/>
      <c r="V348" s="47">
        <f t="shared" si="114"/>
        <v>11</v>
      </c>
      <c r="W348" s="48">
        <v>16.333333333333332</v>
      </c>
      <c r="X348" s="58">
        <f t="shared" si="110"/>
        <v>67.34693877551021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  <c r="AU348" s="6">
        <v>0</v>
      </c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2</v>
      </c>
      <c r="BG348" s="14">
        <f t="shared" si="121"/>
        <v>1</v>
      </c>
      <c r="BH348" s="14">
        <f t="shared" si="122"/>
        <v>2</v>
      </c>
      <c r="BI348" s="14">
        <f t="shared" si="123"/>
        <v>3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11</v>
      </c>
      <c r="BQ348" s="122">
        <f t="shared" si="113"/>
        <v>67.34693877551021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3</v>
      </c>
      <c r="M349" s="6">
        <v>2</v>
      </c>
      <c r="N349" s="6">
        <v>1</v>
      </c>
      <c r="O349" s="6">
        <v>5</v>
      </c>
      <c r="P349" s="6">
        <v>0</v>
      </c>
      <c r="Q349" s="6">
        <v>0</v>
      </c>
      <c r="R349" s="6"/>
      <c r="S349" s="6"/>
      <c r="T349" s="6"/>
      <c r="U349" s="6"/>
      <c r="V349" s="47">
        <f t="shared" si="114"/>
        <v>11</v>
      </c>
      <c r="W349" s="48">
        <v>18.333333333333332</v>
      </c>
      <c r="X349" s="58">
        <f t="shared" si="110"/>
        <v>60.000000000000007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  <c r="AU349" s="6">
        <v>0</v>
      </c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3</v>
      </c>
      <c r="BF349" s="14">
        <f t="shared" si="120"/>
        <v>2</v>
      </c>
      <c r="BG349" s="14">
        <f t="shared" si="121"/>
        <v>1</v>
      </c>
      <c r="BH349" s="14">
        <f t="shared" si="122"/>
        <v>5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11</v>
      </c>
      <c r="BQ349" s="122">
        <f t="shared" si="113"/>
        <v>60.000000000000007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3</v>
      </c>
      <c r="M350" s="6">
        <v>2</v>
      </c>
      <c r="N350" s="6">
        <v>4</v>
      </c>
      <c r="O350" s="6">
        <v>4</v>
      </c>
      <c r="P350" s="6">
        <v>6</v>
      </c>
      <c r="Q350" s="6">
        <v>0</v>
      </c>
      <c r="R350" s="6"/>
      <c r="S350" s="6"/>
      <c r="T350" s="6"/>
      <c r="U350" s="6"/>
      <c r="V350" s="47">
        <f t="shared" si="114"/>
        <v>25</v>
      </c>
      <c r="W350" s="48">
        <v>64.333333333333329</v>
      </c>
      <c r="X350" s="58">
        <f t="shared" si="110"/>
        <v>38.860103626943008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>
        <v>0</v>
      </c>
      <c r="AR350" s="6">
        <v>0</v>
      </c>
      <c r="AS350" s="6">
        <v>0</v>
      </c>
      <c r="AT350" s="6">
        <v>0</v>
      </c>
      <c r="AU350" s="6">
        <v>0</v>
      </c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3</v>
      </c>
      <c r="BF350" s="14">
        <f t="shared" si="120"/>
        <v>2</v>
      </c>
      <c r="BG350" s="14">
        <f t="shared" si="121"/>
        <v>4</v>
      </c>
      <c r="BH350" s="14">
        <f t="shared" si="122"/>
        <v>4</v>
      </c>
      <c r="BI350" s="14">
        <f t="shared" si="123"/>
        <v>6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25</v>
      </c>
      <c r="BQ350" s="122">
        <f t="shared" si="113"/>
        <v>38.860103626943008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3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/>
      <c r="S351" s="6"/>
      <c r="T351" s="6"/>
      <c r="U351" s="6"/>
      <c r="V351" s="47">
        <f t="shared" si="114"/>
        <v>7</v>
      </c>
      <c r="W351" s="48">
        <v>21</v>
      </c>
      <c r="X351" s="58">
        <f t="shared" si="110"/>
        <v>33.333333333333329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>
        <v>0</v>
      </c>
      <c r="AU351" s="6">
        <v>0</v>
      </c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3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7</v>
      </c>
      <c r="BQ351" s="122">
        <f t="shared" si="113"/>
        <v>32.8125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6</v>
      </c>
      <c r="M352" s="6">
        <v>3</v>
      </c>
      <c r="N352" s="6">
        <v>2</v>
      </c>
      <c r="O352" s="6">
        <v>4</v>
      </c>
      <c r="P352" s="6">
        <v>1</v>
      </c>
      <c r="Q352" s="6">
        <v>0</v>
      </c>
      <c r="R352" s="6"/>
      <c r="S352" s="6"/>
      <c r="T352" s="6"/>
      <c r="U352" s="6"/>
      <c r="V352" s="47">
        <f t="shared" si="114"/>
        <v>25</v>
      </c>
      <c r="W352" s="48">
        <v>24.333333333333332</v>
      </c>
      <c r="X352" s="58">
        <f t="shared" si="110"/>
        <v>102.73972602739727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0</v>
      </c>
      <c r="AU352" s="6">
        <v>0</v>
      </c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6</v>
      </c>
      <c r="BF352" s="14">
        <f t="shared" si="120"/>
        <v>3</v>
      </c>
      <c r="BG352" s="14">
        <f t="shared" si="121"/>
        <v>2</v>
      </c>
      <c r="BH352" s="14">
        <f t="shared" si="122"/>
        <v>4</v>
      </c>
      <c r="BI352" s="14">
        <f t="shared" si="123"/>
        <v>1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25</v>
      </c>
      <c r="BQ352" s="122">
        <f t="shared" si="113"/>
        <v>102.73972602739727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2</v>
      </c>
      <c r="M353" s="6">
        <v>5</v>
      </c>
      <c r="N353" s="6">
        <v>5</v>
      </c>
      <c r="O353" s="6">
        <v>5</v>
      </c>
      <c r="P353" s="6">
        <v>1</v>
      </c>
      <c r="Q353" s="6">
        <v>0</v>
      </c>
      <c r="R353" s="6"/>
      <c r="S353" s="6"/>
      <c r="T353" s="6"/>
      <c r="U353" s="6"/>
      <c r="V353" s="47">
        <f t="shared" si="114"/>
        <v>20</v>
      </c>
      <c r="W353" s="48">
        <v>21.333333333333332</v>
      </c>
      <c r="X353" s="58">
        <f t="shared" si="110"/>
        <v>93.75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  <c r="AU353" s="6">
        <v>0</v>
      </c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2</v>
      </c>
      <c r="BF353" s="14">
        <f t="shared" si="120"/>
        <v>5</v>
      </c>
      <c r="BG353" s="14">
        <f t="shared" si="121"/>
        <v>5</v>
      </c>
      <c r="BH353" s="14">
        <f t="shared" si="122"/>
        <v>5</v>
      </c>
      <c r="BI353" s="14">
        <f t="shared" si="123"/>
        <v>1</v>
      </c>
      <c r="BJ353" s="14">
        <f t="shared" si="124"/>
        <v>0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20</v>
      </c>
      <c r="BQ353" s="122">
        <f t="shared" si="113"/>
        <v>93.75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2</v>
      </c>
      <c r="M354" s="6">
        <v>0</v>
      </c>
      <c r="N354" s="6">
        <v>0</v>
      </c>
      <c r="O354" s="6">
        <v>1</v>
      </c>
      <c r="P354" s="6">
        <v>1</v>
      </c>
      <c r="Q354" s="6">
        <v>0</v>
      </c>
      <c r="R354" s="6"/>
      <c r="S354" s="6"/>
      <c r="T354" s="6"/>
      <c r="U354" s="6"/>
      <c r="V354" s="47">
        <f t="shared" si="114"/>
        <v>4</v>
      </c>
      <c r="W354" s="48">
        <v>7</v>
      </c>
      <c r="X354" s="58">
        <f t="shared" si="110"/>
        <v>57.142857142857139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  <c r="AU354" s="6">
        <v>0</v>
      </c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2</v>
      </c>
      <c r="BF354" s="14">
        <f t="shared" si="120"/>
        <v>0</v>
      </c>
      <c r="BG354" s="14">
        <f t="shared" si="121"/>
        <v>0</v>
      </c>
      <c r="BH354" s="14">
        <f t="shared" si="122"/>
        <v>1</v>
      </c>
      <c r="BI354" s="14">
        <f t="shared" si="123"/>
        <v>1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4</v>
      </c>
      <c r="BQ354" s="122">
        <f t="shared" si="113"/>
        <v>57.142857142857139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8</v>
      </c>
      <c r="L355" s="6">
        <v>7</v>
      </c>
      <c r="M355" s="6">
        <v>10</v>
      </c>
      <c r="N355" s="6">
        <v>16</v>
      </c>
      <c r="O355" s="6">
        <v>18</v>
      </c>
      <c r="P355" s="6">
        <v>19</v>
      </c>
      <c r="Q355" s="6">
        <v>2</v>
      </c>
      <c r="R355" s="6"/>
      <c r="S355" s="6"/>
      <c r="T355" s="6"/>
      <c r="U355" s="6"/>
      <c r="V355" s="47">
        <f t="shared" si="114"/>
        <v>91</v>
      </c>
      <c r="W355" s="48">
        <v>233.66666666666666</v>
      </c>
      <c r="X355" s="58">
        <f t="shared" si="110"/>
        <v>38.944365192582026</v>
      </c>
      <c r="Y355" s="6">
        <v>0</v>
      </c>
      <c r="Z355" s="6">
        <v>1</v>
      </c>
      <c r="AA355" s="6">
        <v>1</v>
      </c>
      <c r="AB355" s="6">
        <v>4</v>
      </c>
      <c r="AC355" s="6">
        <v>2</v>
      </c>
      <c r="AD355" s="6">
        <v>0</v>
      </c>
      <c r="AE355" s="6">
        <v>5</v>
      </c>
      <c r="AF355" s="6">
        <v>1</v>
      </c>
      <c r="AG355" s="6"/>
      <c r="AH355" s="6"/>
      <c r="AI355" s="6"/>
      <c r="AJ355" s="6"/>
      <c r="AK355" s="47">
        <f t="shared" si="115"/>
        <v>14</v>
      </c>
      <c r="AL355" s="48">
        <v>0.66666666666666663</v>
      </c>
      <c r="AM355" s="58">
        <f t="shared" si="111"/>
        <v>2100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2</v>
      </c>
      <c r="AU355" s="6">
        <v>0</v>
      </c>
      <c r="AV355" s="6"/>
      <c r="AW355" s="6"/>
      <c r="AX355" s="6"/>
      <c r="AY355" s="6"/>
      <c r="AZ355" s="47">
        <f t="shared" si="116"/>
        <v>2</v>
      </c>
      <c r="BA355" s="48">
        <v>4.666666666666667</v>
      </c>
      <c r="BB355" s="58">
        <f t="shared" si="112"/>
        <v>42.857142857142854</v>
      </c>
      <c r="BC355" s="14">
        <f t="shared" si="117"/>
        <v>11</v>
      </c>
      <c r="BD355" s="14">
        <f t="shared" si="118"/>
        <v>9</v>
      </c>
      <c r="BE355" s="14">
        <f t="shared" si="119"/>
        <v>8</v>
      </c>
      <c r="BF355" s="14">
        <f t="shared" si="120"/>
        <v>14</v>
      </c>
      <c r="BG355" s="14">
        <f t="shared" si="121"/>
        <v>18</v>
      </c>
      <c r="BH355" s="14">
        <f t="shared" si="122"/>
        <v>18</v>
      </c>
      <c r="BI355" s="14">
        <f t="shared" si="123"/>
        <v>26</v>
      </c>
      <c r="BJ355" s="14">
        <f t="shared" si="124"/>
        <v>3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107</v>
      </c>
      <c r="BQ355" s="122">
        <f t="shared" si="113"/>
        <v>44.769874476987454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4</v>
      </c>
      <c r="M356" s="6">
        <v>1</v>
      </c>
      <c r="N356" s="6">
        <v>0</v>
      </c>
      <c r="O356" s="6">
        <v>4</v>
      </c>
      <c r="P356" s="6">
        <v>5</v>
      </c>
      <c r="Q356" s="6">
        <v>0</v>
      </c>
      <c r="R356" s="6"/>
      <c r="S356" s="6"/>
      <c r="T356" s="6"/>
      <c r="U356" s="6"/>
      <c r="V356" s="47">
        <f t="shared" si="114"/>
        <v>20</v>
      </c>
      <c r="W356" s="48">
        <v>39</v>
      </c>
      <c r="X356" s="58">
        <f t="shared" si="110"/>
        <v>51.282051282051277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  <c r="AU356" s="6">
        <v>0</v>
      </c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4</v>
      </c>
      <c r="BF356" s="14">
        <f t="shared" si="120"/>
        <v>1</v>
      </c>
      <c r="BG356" s="14">
        <f t="shared" si="121"/>
        <v>0</v>
      </c>
      <c r="BH356" s="14">
        <f t="shared" si="122"/>
        <v>4</v>
      </c>
      <c r="BI356" s="14">
        <f t="shared" si="123"/>
        <v>5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20</v>
      </c>
      <c r="BQ356" s="122">
        <f t="shared" si="113"/>
        <v>50.847457627118644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5</v>
      </c>
      <c r="L357" s="6">
        <v>7</v>
      </c>
      <c r="M357" s="6">
        <v>13</v>
      </c>
      <c r="N357" s="6">
        <v>2</v>
      </c>
      <c r="O357" s="6">
        <v>5</v>
      </c>
      <c r="P357" s="6">
        <v>7</v>
      </c>
      <c r="Q357" s="6">
        <v>0</v>
      </c>
      <c r="R357" s="6"/>
      <c r="S357" s="6"/>
      <c r="T357" s="6"/>
      <c r="U357" s="6"/>
      <c r="V357" s="47">
        <f t="shared" si="114"/>
        <v>45</v>
      </c>
      <c r="W357" s="48">
        <v>125.66666666666667</v>
      </c>
      <c r="X357" s="58">
        <f t="shared" si="110"/>
        <v>35.809018567639257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1</v>
      </c>
      <c r="AQ357" s="6">
        <v>0</v>
      </c>
      <c r="AR357" s="6">
        <v>0</v>
      </c>
      <c r="AS357" s="6">
        <v>0</v>
      </c>
      <c r="AT357" s="6">
        <v>0</v>
      </c>
      <c r="AU357" s="6">
        <v>0</v>
      </c>
      <c r="AV357" s="6"/>
      <c r="AW357" s="6"/>
      <c r="AX357" s="6"/>
      <c r="AY357" s="6"/>
      <c r="AZ357" s="47">
        <f t="shared" si="116"/>
        <v>1</v>
      </c>
      <c r="BA357" s="48">
        <v>9.3333333333333339</v>
      </c>
      <c r="BB357" s="58">
        <f t="shared" si="112"/>
        <v>10.714285714285714</v>
      </c>
      <c r="BC357" s="14">
        <f t="shared" si="117"/>
        <v>6</v>
      </c>
      <c r="BD357" s="14">
        <f t="shared" si="118"/>
        <v>5</v>
      </c>
      <c r="BE357" s="14">
        <f t="shared" si="119"/>
        <v>8</v>
      </c>
      <c r="BF357" s="14">
        <f t="shared" si="120"/>
        <v>13</v>
      </c>
      <c r="BG357" s="14">
        <f t="shared" si="121"/>
        <v>2</v>
      </c>
      <c r="BH357" s="14">
        <f t="shared" si="122"/>
        <v>5</v>
      </c>
      <c r="BI357" s="14">
        <f t="shared" si="123"/>
        <v>7</v>
      </c>
      <c r="BJ357" s="14">
        <f t="shared" si="124"/>
        <v>0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46</v>
      </c>
      <c r="BQ357" s="122">
        <f t="shared" si="113"/>
        <v>33.990147783251231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>
        <v>10</v>
      </c>
      <c r="N358" s="6">
        <v>0</v>
      </c>
      <c r="O358" s="6">
        <v>0</v>
      </c>
      <c r="P358" s="6">
        <v>3</v>
      </c>
      <c r="Q358" s="6">
        <v>0</v>
      </c>
      <c r="R358" s="6"/>
      <c r="S358" s="6"/>
      <c r="T358" s="6"/>
      <c r="U358" s="6"/>
      <c r="V358" s="47">
        <f t="shared" si="114"/>
        <v>13</v>
      </c>
      <c r="W358" s="48">
        <v>16</v>
      </c>
      <c r="X358" s="58">
        <f t="shared" si="110"/>
        <v>81.25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  <c r="AU358" s="6">
        <v>0</v>
      </c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10</v>
      </c>
      <c r="BG358" s="14">
        <f t="shared" si="121"/>
        <v>0</v>
      </c>
      <c r="BH358" s="14">
        <f t="shared" si="122"/>
        <v>0</v>
      </c>
      <c r="BI358" s="14">
        <f t="shared" si="123"/>
        <v>3</v>
      </c>
      <c r="BJ358" s="14">
        <f t="shared" si="124"/>
        <v>0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13</v>
      </c>
      <c r="BQ358" s="122">
        <f t="shared" si="113"/>
        <v>81.25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8</v>
      </c>
      <c r="M359" s="6">
        <v>1</v>
      </c>
      <c r="N359" s="6">
        <v>0</v>
      </c>
      <c r="O359" s="6">
        <v>0</v>
      </c>
      <c r="P359" s="6">
        <v>0</v>
      </c>
      <c r="Q359" s="6">
        <v>0</v>
      </c>
      <c r="R359" s="6"/>
      <c r="S359" s="6"/>
      <c r="T359" s="6"/>
      <c r="U359" s="6"/>
      <c r="V359" s="47">
        <f t="shared" si="114"/>
        <v>12</v>
      </c>
      <c r="W359" s="48">
        <v>25.333333333333332</v>
      </c>
      <c r="X359" s="58">
        <f t="shared" si="110"/>
        <v>47.368421052631582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  <c r="AU359" s="6">
        <v>0</v>
      </c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8</v>
      </c>
      <c r="BF359" s="14">
        <f t="shared" si="120"/>
        <v>1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12</v>
      </c>
      <c r="BQ359" s="122">
        <f t="shared" si="113"/>
        <v>47.368421052631582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7</v>
      </c>
      <c r="L360" s="6">
        <v>1</v>
      </c>
      <c r="M360" s="6">
        <v>4</v>
      </c>
      <c r="N360" s="6">
        <v>7</v>
      </c>
      <c r="O360" s="6">
        <v>3</v>
      </c>
      <c r="P360" s="6">
        <v>3</v>
      </c>
      <c r="Q360" s="6">
        <v>0</v>
      </c>
      <c r="R360" s="6"/>
      <c r="S360" s="6"/>
      <c r="T360" s="6"/>
      <c r="U360" s="6"/>
      <c r="V360" s="47">
        <f t="shared" si="114"/>
        <v>26</v>
      </c>
      <c r="W360" s="48">
        <v>43.666666666666664</v>
      </c>
      <c r="X360" s="58">
        <f t="shared" si="110"/>
        <v>59.541984732824424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>
        <v>0</v>
      </c>
      <c r="AF360" s="6">
        <v>0</v>
      </c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  <c r="AU360" s="6">
        <v>0</v>
      </c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7</v>
      </c>
      <c r="BE360" s="14">
        <f t="shared" si="119"/>
        <v>1</v>
      </c>
      <c r="BF360" s="14">
        <f t="shared" si="120"/>
        <v>4</v>
      </c>
      <c r="BG360" s="14">
        <f t="shared" si="121"/>
        <v>7</v>
      </c>
      <c r="BH360" s="14">
        <f t="shared" si="122"/>
        <v>3</v>
      </c>
      <c r="BI360" s="14">
        <f t="shared" si="123"/>
        <v>3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26</v>
      </c>
      <c r="BQ360" s="122">
        <f t="shared" si="113"/>
        <v>59.541984732824424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>
        <v>3</v>
      </c>
      <c r="N361" s="6">
        <v>4</v>
      </c>
      <c r="O361" s="6">
        <v>4</v>
      </c>
      <c r="P361" s="6">
        <v>2</v>
      </c>
      <c r="Q361" s="6">
        <v>0</v>
      </c>
      <c r="R361" s="6"/>
      <c r="S361" s="6"/>
      <c r="T361" s="6"/>
      <c r="U361" s="6"/>
      <c r="V361" s="47">
        <f t="shared" si="114"/>
        <v>15</v>
      </c>
      <c r="W361" s="48">
        <v>27.333333333333332</v>
      </c>
      <c r="X361" s="58">
        <f t="shared" si="110"/>
        <v>54.878048780487809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0</v>
      </c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>
        <v>0</v>
      </c>
      <c r="AT361" s="6">
        <v>0</v>
      </c>
      <c r="AU361" s="6">
        <v>0</v>
      </c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3</v>
      </c>
      <c r="BG361" s="14">
        <f t="shared" si="121"/>
        <v>4</v>
      </c>
      <c r="BH361" s="14">
        <f t="shared" si="122"/>
        <v>4</v>
      </c>
      <c r="BI361" s="14">
        <f t="shared" si="123"/>
        <v>2</v>
      </c>
      <c r="BJ361" s="14">
        <f t="shared" si="124"/>
        <v>0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15</v>
      </c>
      <c r="BQ361" s="122">
        <f t="shared" si="113"/>
        <v>54.216867469879524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2</v>
      </c>
      <c r="M362" s="6">
        <v>5</v>
      </c>
      <c r="N362" s="6">
        <v>5</v>
      </c>
      <c r="O362" s="6">
        <v>6</v>
      </c>
      <c r="P362" s="6">
        <v>3</v>
      </c>
      <c r="Q362" s="6">
        <v>0</v>
      </c>
      <c r="R362" s="6"/>
      <c r="S362" s="6"/>
      <c r="T362" s="6"/>
      <c r="U362" s="6"/>
      <c r="V362" s="47">
        <f t="shared" si="114"/>
        <v>26</v>
      </c>
      <c r="W362" s="48">
        <v>78.333333333333329</v>
      </c>
      <c r="X362" s="58">
        <f t="shared" si="110"/>
        <v>33.191489361702132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0</v>
      </c>
      <c r="AF362" s="6">
        <v>0</v>
      </c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  <c r="AU362" s="6">
        <v>0</v>
      </c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2</v>
      </c>
      <c r="BF362" s="14">
        <f t="shared" si="120"/>
        <v>5</v>
      </c>
      <c r="BG362" s="14">
        <f t="shared" si="121"/>
        <v>5</v>
      </c>
      <c r="BH362" s="14">
        <f t="shared" si="122"/>
        <v>6</v>
      </c>
      <c r="BI362" s="14">
        <f t="shared" si="123"/>
        <v>3</v>
      </c>
      <c r="BJ362" s="14">
        <f t="shared" si="124"/>
        <v>0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26</v>
      </c>
      <c r="BQ362" s="122">
        <f t="shared" si="113"/>
        <v>33.191489361702132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  <c r="AE363" s="6">
        <v>0</v>
      </c>
      <c r="AF363" s="6">
        <v>0</v>
      </c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>
        <v>0</v>
      </c>
      <c r="AR363" s="6">
        <v>0</v>
      </c>
      <c r="AS363" s="6">
        <v>0</v>
      </c>
      <c r="AT363" s="6">
        <v>0</v>
      </c>
      <c r="AU363" s="6">
        <v>0</v>
      </c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3</v>
      </c>
      <c r="M364" s="6">
        <v>1</v>
      </c>
      <c r="N364" s="6">
        <v>1</v>
      </c>
      <c r="O364" s="6">
        <v>1</v>
      </c>
      <c r="P364" s="6">
        <v>4</v>
      </c>
      <c r="Q364" s="6">
        <v>0</v>
      </c>
      <c r="R364" s="6"/>
      <c r="S364" s="6"/>
      <c r="T364" s="6"/>
      <c r="U364" s="6"/>
      <c r="V364" s="47">
        <f t="shared" si="114"/>
        <v>28</v>
      </c>
      <c r="W364" s="48">
        <v>118.66666666666667</v>
      </c>
      <c r="X364" s="58">
        <f t="shared" si="110"/>
        <v>23.595505617977526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0</v>
      </c>
      <c r="AE364" s="6">
        <v>0</v>
      </c>
      <c r="AF364" s="6">
        <v>0</v>
      </c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0</v>
      </c>
      <c r="AU364" s="6">
        <v>0</v>
      </c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3</v>
      </c>
      <c r="BF364" s="14">
        <f t="shared" si="120"/>
        <v>1</v>
      </c>
      <c r="BG364" s="14">
        <f t="shared" si="121"/>
        <v>1</v>
      </c>
      <c r="BH364" s="14">
        <f t="shared" si="122"/>
        <v>1</v>
      </c>
      <c r="BI364" s="14">
        <f t="shared" si="123"/>
        <v>4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28</v>
      </c>
      <c r="BQ364" s="122">
        <f t="shared" si="113"/>
        <v>23.595505617977526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1</v>
      </c>
      <c r="M365" s="6">
        <v>2</v>
      </c>
      <c r="N365" s="6">
        <v>0</v>
      </c>
      <c r="O365" s="6">
        <v>2</v>
      </c>
      <c r="P365" s="6">
        <v>2</v>
      </c>
      <c r="Q365" s="6">
        <v>0</v>
      </c>
      <c r="R365" s="6"/>
      <c r="S365" s="6"/>
      <c r="T365" s="6"/>
      <c r="U365" s="6"/>
      <c r="V365" s="47">
        <f t="shared" si="114"/>
        <v>11</v>
      </c>
      <c r="W365" s="48">
        <v>25.666666666666668</v>
      </c>
      <c r="X365" s="58">
        <f t="shared" si="110"/>
        <v>42.857142857142854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>
        <v>0</v>
      </c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>
        <v>0</v>
      </c>
      <c r="AU365" s="6">
        <v>0</v>
      </c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1</v>
      </c>
      <c r="BF365" s="14">
        <f t="shared" si="120"/>
        <v>2</v>
      </c>
      <c r="BG365" s="14">
        <f t="shared" si="121"/>
        <v>0</v>
      </c>
      <c r="BH365" s="14">
        <f t="shared" si="122"/>
        <v>2</v>
      </c>
      <c r="BI365" s="14">
        <f t="shared" si="123"/>
        <v>2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11</v>
      </c>
      <c r="BQ365" s="122">
        <f t="shared" si="113"/>
        <v>42.857142857142854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>
        <v>0</v>
      </c>
      <c r="N366" s="6">
        <v>0</v>
      </c>
      <c r="O366" s="6">
        <v>2</v>
      </c>
      <c r="P366" s="6">
        <v>0</v>
      </c>
      <c r="Q366" s="6">
        <v>0</v>
      </c>
      <c r="R366" s="6"/>
      <c r="S366" s="6"/>
      <c r="T366" s="6"/>
      <c r="U366" s="6"/>
      <c r="V366" s="47">
        <f t="shared" si="114"/>
        <v>3</v>
      </c>
      <c r="W366" s="48">
        <v>7.666666666666667</v>
      </c>
      <c r="X366" s="58">
        <f t="shared" si="110"/>
        <v>39.130434782608688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>
        <v>0</v>
      </c>
      <c r="AF366" s="6">
        <v>0</v>
      </c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  <c r="AU366" s="6">
        <v>0</v>
      </c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2</v>
      </c>
      <c r="BI366" s="14">
        <f t="shared" si="123"/>
        <v>0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3</v>
      </c>
      <c r="BQ366" s="122">
        <f t="shared" si="113"/>
        <v>39.130434782608688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1</v>
      </c>
      <c r="M367" s="6">
        <v>0</v>
      </c>
      <c r="N367" s="6">
        <v>0</v>
      </c>
      <c r="O367" s="6">
        <v>1</v>
      </c>
      <c r="P367" s="6">
        <v>0</v>
      </c>
      <c r="Q367" s="6">
        <v>0</v>
      </c>
      <c r="R367" s="6"/>
      <c r="S367" s="6"/>
      <c r="T367" s="6"/>
      <c r="U367" s="6"/>
      <c r="V367" s="47">
        <f t="shared" si="114"/>
        <v>2</v>
      </c>
      <c r="W367" s="48">
        <v>18.333333333333332</v>
      </c>
      <c r="X367" s="58">
        <f t="shared" si="110"/>
        <v>10.90909090909091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</v>
      </c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  <c r="AU367" s="6">
        <v>0</v>
      </c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1</v>
      </c>
      <c r="BF367" s="14">
        <f t="shared" si="120"/>
        <v>0</v>
      </c>
      <c r="BG367" s="14">
        <f t="shared" si="121"/>
        <v>0</v>
      </c>
      <c r="BH367" s="14">
        <f t="shared" si="122"/>
        <v>1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2</v>
      </c>
      <c r="BQ367" s="122">
        <f t="shared" si="113"/>
        <v>10.90909090909091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1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/>
      <c r="S368" s="6"/>
      <c r="T368" s="6"/>
      <c r="U368" s="6"/>
      <c r="V368" s="47">
        <f t="shared" si="114"/>
        <v>1</v>
      </c>
      <c r="W368" s="48">
        <v>3.3333333333333335</v>
      </c>
      <c r="X368" s="58">
        <f t="shared" si="110"/>
        <v>30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  <c r="AU368" s="6">
        <v>0</v>
      </c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1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1</v>
      </c>
      <c r="BQ368" s="122">
        <f t="shared" si="113"/>
        <v>30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1</v>
      </c>
      <c r="P369" s="6">
        <v>4</v>
      </c>
      <c r="Q369" s="6">
        <v>0</v>
      </c>
      <c r="R369" s="6"/>
      <c r="S369" s="6"/>
      <c r="T369" s="6"/>
      <c r="U369" s="6"/>
      <c r="V369" s="47">
        <f t="shared" si="114"/>
        <v>5</v>
      </c>
      <c r="W369" s="48">
        <v>10.666666666666666</v>
      </c>
      <c r="X369" s="58">
        <f t="shared" si="110"/>
        <v>46.875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  <c r="AU369" s="6">
        <v>0</v>
      </c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1</v>
      </c>
      <c r="BI369" s="14">
        <f t="shared" si="123"/>
        <v>4</v>
      </c>
      <c r="BJ369" s="14">
        <f t="shared" si="124"/>
        <v>0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5</v>
      </c>
      <c r="BQ369" s="122">
        <f t="shared" si="113"/>
        <v>42.857142857142861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4</v>
      </c>
      <c r="L370" s="6">
        <v>0</v>
      </c>
      <c r="M370" s="6">
        <v>1</v>
      </c>
      <c r="N370" s="6">
        <v>7</v>
      </c>
      <c r="O370" s="6">
        <v>5</v>
      </c>
      <c r="P370" s="6">
        <v>6</v>
      </c>
      <c r="Q370" s="6">
        <v>0</v>
      </c>
      <c r="R370" s="6"/>
      <c r="S370" s="6"/>
      <c r="T370" s="6"/>
      <c r="U370" s="6"/>
      <c r="V370" s="47">
        <f t="shared" si="114"/>
        <v>28</v>
      </c>
      <c r="W370" s="48">
        <v>86.666666666666671</v>
      </c>
      <c r="X370" s="58">
        <f t="shared" si="110"/>
        <v>32.307692307692307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  <c r="AU370" s="6">
        <v>0</v>
      </c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4</v>
      </c>
      <c r="BE370" s="14">
        <f t="shared" si="119"/>
        <v>0</v>
      </c>
      <c r="BF370" s="14">
        <f t="shared" si="120"/>
        <v>1</v>
      </c>
      <c r="BG370" s="14">
        <f t="shared" si="121"/>
        <v>7</v>
      </c>
      <c r="BH370" s="14">
        <f t="shared" si="122"/>
        <v>5</v>
      </c>
      <c r="BI370" s="14">
        <f t="shared" si="123"/>
        <v>6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28</v>
      </c>
      <c r="BQ370" s="122">
        <f t="shared" si="113"/>
        <v>31.578947368421051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1</v>
      </c>
      <c r="M371" s="6">
        <v>0</v>
      </c>
      <c r="N371" s="6">
        <v>1</v>
      </c>
      <c r="O371" s="6">
        <v>1</v>
      </c>
      <c r="P371" s="6">
        <v>1</v>
      </c>
      <c r="Q371" s="6">
        <v>0</v>
      </c>
      <c r="R371" s="6"/>
      <c r="S371" s="6"/>
      <c r="T371" s="6"/>
      <c r="U371" s="6"/>
      <c r="V371" s="47">
        <f t="shared" si="114"/>
        <v>7</v>
      </c>
      <c r="W371" s="48">
        <v>16.666666666666668</v>
      </c>
      <c r="X371" s="58">
        <f t="shared" si="110"/>
        <v>42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  <c r="AU371" s="6">
        <v>0</v>
      </c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1</v>
      </c>
      <c r="BF371" s="14">
        <f t="shared" si="120"/>
        <v>0</v>
      </c>
      <c r="BG371" s="14">
        <f t="shared" si="121"/>
        <v>1</v>
      </c>
      <c r="BH371" s="14">
        <f t="shared" si="122"/>
        <v>1</v>
      </c>
      <c r="BI371" s="14">
        <f t="shared" si="123"/>
        <v>1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7</v>
      </c>
      <c r="BQ371" s="122">
        <f t="shared" si="113"/>
        <v>42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3</v>
      </c>
      <c r="M372" s="6">
        <v>1</v>
      </c>
      <c r="N372" s="6">
        <v>1</v>
      </c>
      <c r="O372" s="6">
        <v>5</v>
      </c>
      <c r="P372" s="6">
        <v>1</v>
      </c>
      <c r="Q372" s="6">
        <v>0</v>
      </c>
      <c r="R372" s="6"/>
      <c r="S372" s="6"/>
      <c r="T372" s="6"/>
      <c r="U372" s="6"/>
      <c r="V372" s="47">
        <f t="shared" si="114"/>
        <v>14</v>
      </c>
      <c r="W372" s="48">
        <v>37.333333333333336</v>
      </c>
      <c r="X372" s="58">
        <f t="shared" si="110"/>
        <v>37.5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</v>
      </c>
      <c r="AU372" s="6">
        <v>0</v>
      </c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3</v>
      </c>
      <c r="BF372" s="14">
        <f t="shared" si="120"/>
        <v>1</v>
      </c>
      <c r="BG372" s="14">
        <f t="shared" si="121"/>
        <v>1</v>
      </c>
      <c r="BH372" s="14">
        <f t="shared" si="122"/>
        <v>5</v>
      </c>
      <c r="BI372" s="14">
        <f t="shared" si="123"/>
        <v>1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14</v>
      </c>
      <c r="BQ372" s="122">
        <f t="shared" si="113"/>
        <v>37.5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2</v>
      </c>
      <c r="M373" s="6">
        <v>0</v>
      </c>
      <c r="N373" s="6">
        <v>2</v>
      </c>
      <c r="O373" s="6">
        <v>1</v>
      </c>
      <c r="P373" s="6">
        <v>0</v>
      </c>
      <c r="Q373" s="6">
        <v>0</v>
      </c>
      <c r="R373" s="6"/>
      <c r="S373" s="6"/>
      <c r="T373" s="6"/>
      <c r="U373" s="6"/>
      <c r="V373" s="47">
        <f t="shared" si="114"/>
        <v>9</v>
      </c>
      <c r="W373" s="48">
        <v>7.333333333333333</v>
      </c>
      <c r="X373" s="58">
        <f t="shared" si="110"/>
        <v>122.72727272727273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  <c r="AU373" s="6">
        <v>0</v>
      </c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2</v>
      </c>
      <c r="BF373" s="14">
        <f t="shared" si="120"/>
        <v>0</v>
      </c>
      <c r="BG373" s="14">
        <f t="shared" si="121"/>
        <v>2</v>
      </c>
      <c r="BH373" s="14">
        <f t="shared" si="122"/>
        <v>1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9</v>
      </c>
      <c r="BQ373" s="122">
        <f t="shared" si="113"/>
        <v>122.72727272727273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2</v>
      </c>
      <c r="L374" s="6">
        <v>1</v>
      </c>
      <c r="M374" s="6">
        <v>1</v>
      </c>
      <c r="N374" s="6">
        <v>2</v>
      </c>
      <c r="O374" s="6">
        <v>1</v>
      </c>
      <c r="P374" s="6">
        <v>2</v>
      </c>
      <c r="Q374" s="6">
        <v>0</v>
      </c>
      <c r="R374" s="6"/>
      <c r="S374" s="6"/>
      <c r="T374" s="6"/>
      <c r="U374" s="6"/>
      <c r="V374" s="47">
        <f t="shared" si="114"/>
        <v>11</v>
      </c>
      <c r="W374" s="48">
        <v>15.333333333333334</v>
      </c>
      <c r="X374" s="58">
        <f t="shared" si="110"/>
        <v>71.739130434782609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  <c r="AU374" s="6">
        <v>0</v>
      </c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2</v>
      </c>
      <c r="BE374" s="14">
        <f t="shared" si="119"/>
        <v>1</v>
      </c>
      <c r="BF374" s="14">
        <f t="shared" si="120"/>
        <v>1</v>
      </c>
      <c r="BG374" s="14">
        <f t="shared" si="121"/>
        <v>2</v>
      </c>
      <c r="BH374" s="14">
        <f t="shared" si="122"/>
        <v>1</v>
      </c>
      <c r="BI374" s="14">
        <f t="shared" si="123"/>
        <v>2</v>
      </c>
      <c r="BJ374" s="14">
        <f t="shared" si="124"/>
        <v>0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11</v>
      </c>
      <c r="BQ374" s="122">
        <f t="shared" si="113"/>
        <v>71.739130434782609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>
        <v>0</v>
      </c>
      <c r="N375" s="6">
        <v>1</v>
      </c>
      <c r="O375" s="6">
        <v>1</v>
      </c>
      <c r="P375" s="6">
        <v>3</v>
      </c>
      <c r="Q375" s="6">
        <v>0</v>
      </c>
      <c r="R375" s="6"/>
      <c r="S375" s="6"/>
      <c r="T375" s="6"/>
      <c r="U375" s="6"/>
      <c r="V375" s="47">
        <f t="shared" si="114"/>
        <v>5</v>
      </c>
      <c r="W375" s="48">
        <v>20.333333333333332</v>
      </c>
      <c r="X375" s="58">
        <f t="shared" si="110"/>
        <v>24.590163934426233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>
        <v>0</v>
      </c>
      <c r="AR375" s="6">
        <v>0</v>
      </c>
      <c r="AS375" s="6">
        <v>0</v>
      </c>
      <c r="AT375" s="6">
        <v>0</v>
      </c>
      <c r="AU375" s="6">
        <v>0</v>
      </c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1</v>
      </c>
      <c r="BH375" s="14">
        <f t="shared" si="122"/>
        <v>1</v>
      </c>
      <c r="BI375" s="14">
        <f t="shared" si="123"/>
        <v>3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5</v>
      </c>
      <c r="BQ375" s="122">
        <f t="shared" si="113"/>
        <v>24.193548387096779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1</v>
      </c>
      <c r="M376" s="6">
        <v>0</v>
      </c>
      <c r="N376" s="6">
        <v>0</v>
      </c>
      <c r="O376" s="6">
        <v>3</v>
      </c>
      <c r="P376" s="6">
        <v>0</v>
      </c>
      <c r="Q376" s="6">
        <v>0</v>
      </c>
      <c r="R376" s="6"/>
      <c r="S376" s="6"/>
      <c r="T376" s="6"/>
      <c r="U376" s="6"/>
      <c r="V376" s="47">
        <f t="shared" si="114"/>
        <v>7</v>
      </c>
      <c r="W376" s="48">
        <v>31.333333333333332</v>
      </c>
      <c r="X376" s="58">
        <f t="shared" si="110"/>
        <v>22.340425531914896</v>
      </c>
      <c r="Y376" s="6">
        <v>0</v>
      </c>
      <c r="Z376" s="6">
        <v>0</v>
      </c>
      <c r="AA376" s="6">
        <v>0</v>
      </c>
      <c r="AB376" s="6">
        <v>0</v>
      </c>
      <c r="AC376" s="6">
        <v>1</v>
      </c>
      <c r="AD376" s="6">
        <v>0</v>
      </c>
      <c r="AE376" s="6">
        <v>0</v>
      </c>
      <c r="AF376" s="6">
        <v>0</v>
      </c>
      <c r="AG376" s="6"/>
      <c r="AH376" s="6"/>
      <c r="AI376" s="6"/>
      <c r="AJ376" s="6"/>
      <c r="AK376" s="47">
        <f t="shared" si="115"/>
        <v>1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>
        <v>0</v>
      </c>
      <c r="AR376" s="6">
        <v>0</v>
      </c>
      <c r="AS376" s="6">
        <v>0</v>
      </c>
      <c r="AT376" s="6">
        <v>0</v>
      </c>
      <c r="AU376" s="6">
        <v>0</v>
      </c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1</v>
      </c>
      <c r="BF376" s="14">
        <f t="shared" si="120"/>
        <v>0</v>
      </c>
      <c r="BG376" s="14">
        <f t="shared" si="121"/>
        <v>1</v>
      </c>
      <c r="BH376" s="14">
        <f t="shared" si="122"/>
        <v>3</v>
      </c>
      <c r="BI376" s="14">
        <f t="shared" si="123"/>
        <v>0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8</v>
      </c>
      <c r="BQ376" s="122">
        <f t="shared" si="113"/>
        <v>25.531914893617024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>
        <v>0</v>
      </c>
      <c r="N377" s="6">
        <v>0</v>
      </c>
      <c r="O377" s="6">
        <v>4</v>
      </c>
      <c r="P377" s="6">
        <v>1</v>
      </c>
      <c r="Q377" s="6">
        <v>0</v>
      </c>
      <c r="R377" s="6"/>
      <c r="S377" s="6"/>
      <c r="T377" s="6"/>
      <c r="U377" s="6"/>
      <c r="V377" s="47">
        <f t="shared" si="114"/>
        <v>8</v>
      </c>
      <c r="W377" s="48">
        <v>12.333333333333334</v>
      </c>
      <c r="X377" s="58">
        <f t="shared" si="110"/>
        <v>64.864864864864856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  <c r="AT377" s="6">
        <v>0</v>
      </c>
      <c r="AU377" s="6">
        <v>0</v>
      </c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4</v>
      </c>
      <c r="BI377" s="14">
        <f t="shared" si="123"/>
        <v>1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8</v>
      </c>
      <c r="BQ377" s="122">
        <f t="shared" si="113"/>
        <v>64.864864864864856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1</v>
      </c>
      <c r="M378" s="6">
        <v>0</v>
      </c>
      <c r="N378" s="6">
        <v>2</v>
      </c>
      <c r="O378" s="6">
        <v>1</v>
      </c>
      <c r="P378" s="6">
        <v>3</v>
      </c>
      <c r="Q378" s="6">
        <v>0</v>
      </c>
      <c r="R378" s="6"/>
      <c r="S378" s="6"/>
      <c r="T378" s="6"/>
      <c r="U378" s="6"/>
      <c r="V378" s="47">
        <f t="shared" si="114"/>
        <v>12</v>
      </c>
      <c r="W378" s="48">
        <v>17.666666666666668</v>
      </c>
      <c r="X378" s="58">
        <f t="shared" si="110"/>
        <v>67.924528301886795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>
        <v>0</v>
      </c>
      <c r="AU378" s="6">
        <v>0</v>
      </c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1</v>
      </c>
      <c r="BF378" s="14">
        <f t="shared" si="120"/>
        <v>0</v>
      </c>
      <c r="BG378" s="14">
        <f t="shared" si="121"/>
        <v>2</v>
      </c>
      <c r="BH378" s="14">
        <f t="shared" si="122"/>
        <v>1</v>
      </c>
      <c r="BI378" s="14">
        <f t="shared" si="123"/>
        <v>3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12</v>
      </c>
      <c r="BQ378" s="122">
        <f t="shared" si="113"/>
        <v>67.924528301886795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>
        <v>1</v>
      </c>
      <c r="N379" s="6">
        <v>3</v>
      </c>
      <c r="O379" s="6">
        <v>2</v>
      </c>
      <c r="P379" s="6">
        <v>2</v>
      </c>
      <c r="Q379" s="6">
        <v>0</v>
      </c>
      <c r="R379" s="6"/>
      <c r="S379" s="6"/>
      <c r="T379" s="6"/>
      <c r="U379" s="6"/>
      <c r="V379" s="47">
        <f t="shared" si="114"/>
        <v>10</v>
      </c>
      <c r="W379" s="48">
        <v>20.666666666666668</v>
      </c>
      <c r="X379" s="58">
        <f t="shared" si="110"/>
        <v>48.387096774193544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2</v>
      </c>
      <c r="AE379" s="6">
        <v>1</v>
      </c>
      <c r="AF379" s="6">
        <v>0</v>
      </c>
      <c r="AG379" s="6"/>
      <c r="AH379" s="6"/>
      <c r="AI379" s="6"/>
      <c r="AJ379" s="6"/>
      <c r="AK379" s="47">
        <f t="shared" si="115"/>
        <v>3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  <c r="AU379" s="6">
        <v>0</v>
      </c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1</v>
      </c>
      <c r="BG379" s="14">
        <f t="shared" si="121"/>
        <v>3</v>
      </c>
      <c r="BH379" s="14">
        <f t="shared" si="122"/>
        <v>4</v>
      </c>
      <c r="BI379" s="14">
        <f t="shared" si="123"/>
        <v>3</v>
      </c>
      <c r="BJ379" s="14">
        <f t="shared" si="124"/>
        <v>0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13</v>
      </c>
      <c r="BQ379" s="122">
        <f t="shared" si="113"/>
        <v>62.903225806451616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13</v>
      </c>
      <c r="M380" s="6">
        <v>8</v>
      </c>
      <c r="N380" s="6">
        <v>5</v>
      </c>
      <c r="O380" s="6">
        <v>10</v>
      </c>
      <c r="P380" s="6">
        <v>10</v>
      </c>
      <c r="Q380" s="6">
        <v>0</v>
      </c>
      <c r="R380" s="6"/>
      <c r="S380" s="6"/>
      <c r="T380" s="6"/>
      <c r="U380" s="6"/>
      <c r="V380" s="47">
        <f t="shared" si="114"/>
        <v>73</v>
      </c>
      <c r="W380" s="48">
        <v>156.66666666666666</v>
      </c>
      <c r="X380" s="58">
        <f t="shared" si="110"/>
        <v>46.595744680851062</v>
      </c>
      <c r="Y380" s="6">
        <v>1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1</v>
      </c>
      <c r="AQ380" s="6">
        <v>0</v>
      </c>
      <c r="AR380" s="6">
        <v>0</v>
      </c>
      <c r="AS380" s="6">
        <v>0</v>
      </c>
      <c r="AT380" s="6">
        <v>0</v>
      </c>
      <c r="AU380" s="6">
        <v>0</v>
      </c>
      <c r="AV380" s="6"/>
      <c r="AW380" s="6"/>
      <c r="AX380" s="6"/>
      <c r="AY380" s="6"/>
      <c r="AZ380" s="47">
        <f t="shared" si="116"/>
        <v>1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14</v>
      </c>
      <c r="BF380" s="14">
        <f t="shared" si="120"/>
        <v>8</v>
      </c>
      <c r="BG380" s="14">
        <f t="shared" si="121"/>
        <v>5</v>
      </c>
      <c r="BH380" s="14">
        <f t="shared" si="122"/>
        <v>10</v>
      </c>
      <c r="BI380" s="14">
        <f t="shared" si="123"/>
        <v>10</v>
      </c>
      <c r="BJ380" s="14">
        <f t="shared" si="124"/>
        <v>0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75</v>
      </c>
      <c r="BQ380" s="122">
        <f t="shared" si="113"/>
        <v>46.391752577319586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>
        <v>2</v>
      </c>
      <c r="N381" s="6">
        <v>0</v>
      </c>
      <c r="O381" s="6">
        <v>3</v>
      </c>
      <c r="P381" s="6">
        <v>3</v>
      </c>
      <c r="Q381" s="6">
        <v>0</v>
      </c>
      <c r="R381" s="6"/>
      <c r="S381" s="6"/>
      <c r="T381" s="6"/>
      <c r="U381" s="6"/>
      <c r="V381" s="47">
        <f t="shared" si="114"/>
        <v>8</v>
      </c>
      <c r="W381" s="48">
        <v>24.666666666666668</v>
      </c>
      <c r="X381" s="58">
        <f t="shared" si="110"/>
        <v>32.432432432432428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  <c r="AT381" s="6">
        <v>0</v>
      </c>
      <c r="AU381" s="6">
        <v>0</v>
      </c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2</v>
      </c>
      <c r="BG381" s="14">
        <f t="shared" si="121"/>
        <v>0</v>
      </c>
      <c r="BH381" s="14">
        <f t="shared" si="122"/>
        <v>3</v>
      </c>
      <c r="BI381" s="14">
        <f t="shared" si="123"/>
        <v>3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8</v>
      </c>
      <c r="BQ381" s="122">
        <f t="shared" si="113"/>
        <v>32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2</v>
      </c>
      <c r="M382" s="6">
        <v>4</v>
      </c>
      <c r="N382" s="6">
        <v>6</v>
      </c>
      <c r="O382" s="6">
        <v>8</v>
      </c>
      <c r="P382" s="6">
        <v>3</v>
      </c>
      <c r="Q382" s="6">
        <v>0</v>
      </c>
      <c r="R382" s="6"/>
      <c r="S382" s="6"/>
      <c r="T382" s="6"/>
      <c r="U382" s="6"/>
      <c r="V382" s="47">
        <f t="shared" si="114"/>
        <v>34</v>
      </c>
      <c r="W382" s="48">
        <v>49.666666666666664</v>
      </c>
      <c r="X382" s="58">
        <f t="shared" si="110"/>
        <v>68.456375838926178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6">
        <v>0</v>
      </c>
      <c r="AT382" s="6">
        <v>0</v>
      </c>
      <c r="AU382" s="6">
        <v>0</v>
      </c>
      <c r="AV382" s="6"/>
      <c r="AW382" s="6"/>
      <c r="AX382" s="6"/>
      <c r="AY382" s="6"/>
      <c r="AZ382" s="47">
        <f t="shared" si="116"/>
        <v>0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2</v>
      </c>
      <c r="BF382" s="14">
        <f t="shared" si="120"/>
        <v>4</v>
      </c>
      <c r="BG382" s="14">
        <f t="shared" si="121"/>
        <v>6</v>
      </c>
      <c r="BH382" s="14">
        <f t="shared" si="122"/>
        <v>8</v>
      </c>
      <c r="BI382" s="14">
        <f t="shared" si="123"/>
        <v>3</v>
      </c>
      <c r="BJ382" s="14">
        <f t="shared" si="124"/>
        <v>0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34</v>
      </c>
      <c r="BQ382" s="122">
        <f t="shared" si="113"/>
        <v>68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>
        <v>1</v>
      </c>
      <c r="N383" s="6">
        <v>2</v>
      </c>
      <c r="O383" s="6">
        <v>2</v>
      </c>
      <c r="P383" s="6">
        <v>1</v>
      </c>
      <c r="Q383" s="6">
        <v>0</v>
      </c>
      <c r="R383" s="6"/>
      <c r="S383" s="6"/>
      <c r="T383" s="6"/>
      <c r="U383" s="6"/>
      <c r="V383" s="47">
        <f t="shared" si="114"/>
        <v>7</v>
      </c>
      <c r="W383" s="48">
        <v>26.666666666666668</v>
      </c>
      <c r="X383" s="58">
        <f t="shared" si="110"/>
        <v>26.25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1</v>
      </c>
      <c r="AE383" s="6">
        <v>0</v>
      </c>
      <c r="AF383" s="6">
        <v>0</v>
      </c>
      <c r="AG383" s="6"/>
      <c r="AH383" s="6"/>
      <c r="AI383" s="6"/>
      <c r="AJ383" s="6"/>
      <c r="AK383" s="47">
        <f t="shared" si="115"/>
        <v>1</v>
      </c>
      <c r="AL383" s="48">
        <v>0.66666666666666663</v>
      </c>
      <c r="AM383" s="58">
        <f t="shared" si="111"/>
        <v>150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6">
        <v>0</v>
      </c>
      <c r="AT383" s="6">
        <v>0</v>
      </c>
      <c r="AU383" s="6">
        <v>0</v>
      </c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1</v>
      </c>
      <c r="BG383" s="14">
        <f t="shared" si="121"/>
        <v>2</v>
      </c>
      <c r="BH383" s="14">
        <f t="shared" si="122"/>
        <v>3</v>
      </c>
      <c r="BI383" s="14">
        <f t="shared" si="123"/>
        <v>1</v>
      </c>
      <c r="BJ383" s="14">
        <f t="shared" si="124"/>
        <v>0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8</v>
      </c>
      <c r="BQ383" s="122">
        <f t="shared" si="113"/>
        <v>29.268292682926827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3</v>
      </c>
      <c r="M384" s="6">
        <v>2</v>
      </c>
      <c r="N384" s="6">
        <v>5</v>
      </c>
      <c r="O384" s="6">
        <v>2</v>
      </c>
      <c r="P384" s="6">
        <v>1</v>
      </c>
      <c r="Q384" s="6">
        <v>0</v>
      </c>
      <c r="R384" s="6"/>
      <c r="S384" s="6"/>
      <c r="T384" s="6"/>
      <c r="U384" s="6"/>
      <c r="V384" s="47">
        <f t="shared" si="114"/>
        <v>17</v>
      </c>
      <c r="W384" s="48">
        <v>25.666666666666668</v>
      </c>
      <c r="X384" s="58">
        <f t="shared" si="110"/>
        <v>66.233766233766232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>
        <v>0</v>
      </c>
      <c r="AR384" s="6">
        <v>0</v>
      </c>
      <c r="AS384" s="6">
        <v>0</v>
      </c>
      <c r="AT384" s="6">
        <v>0</v>
      </c>
      <c r="AU384" s="6">
        <v>0</v>
      </c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3</v>
      </c>
      <c r="BF384" s="14">
        <f t="shared" si="120"/>
        <v>2</v>
      </c>
      <c r="BG384" s="14">
        <f t="shared" si="121"/>
        <v>5</v>
      </c>
      <c r="BH384" s="14">
        <f t="shared" si="122"/>
        <v>2</v>
      </c>
      <c r="BI384" s="14">
        <f t="shared" si="123"/>
        <v>1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17</v>
      </c>
      <c r="BQ384" s="122">
        <f t="shared" si="113"/>
        <v>66.233766233766232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>
        <v>1</v>
      </c>
      <c r="N385" s="6">
        <v>5</v>
      </c>
      <c r="O385" s="6">
        <v>2</v>
      </c>
      <c r="P385" s="6">
        <v>5</v>
      </c>
      <c r="Q385" s="6">
        <v>0</v>
      </c>
      <c r="R385" s="6"/>
      <c r="S385" s="6"/>
      <c r="T385" s="6"/>
      <c r="U385" s="6"/>
      <c r="V385" s="47">
        <f t="shared" si="114"/>
        <v>17</v>
      </c>
      <c r="W385" s="48">
        <v>46.666666666666664</v>
      </c>
      <c r="X385" s="58">
        <f t="shared" si="110"/>
        <v>36.428571428571431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0</v>
      </c>
      <c r="AU385" s="6">
        <v>0</v>
      </c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1</v>
      </c>
      <c r="BG385" s="14">
        <f t="shared" si="121"/>
        <v>5</v>
      </c>
      <c r="BH385" s="14">
        <f t="shared" si="122"/>
        <v>2</v>
      </c>
      <c r="BI385" s="14">
        <f t="shared" si="123"/>
        <v>5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17</v>
      </c>
      <c r="BQ385" s="122">
        <f t="shared" si="113"/>
        <v>36.428571428571431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>
        <v>11</v>
      </c>
      <c r="N386" s="6">
        <v>0</v>
      </c>
      <c r="O386" s="6">
        <v>5</v>
      </c>
      <c r="P386" s="6">
        <v>4</v>
      </c>
      <c r="Q386" s="6">
        <v>0</v>
      </c>
      <c r="R386" s="6"/>
      <c r="S386" s="6"/>
      <c r="T386" s="6"/>
      <c r="U386" s="6"/>
      <c r="V386" s="47">
        <f t="shared" si="114"/>
        <v>28</v>
      </c>
      <c r="W386" s="48">
        <v>70</v>
      </c>
      <c r="X386" s="58">
        <f t="shared" si="110"/>
        <v>40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>
        <v>0</v>
      </c>
      <c r="AU386" s="6">
        <v>0</v>
      </c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11</v>
      </c>
      <c r="BG386" s="14">
        <f t="shared" si="121"/>
        <v>0</v>
      </c>
      <c r="BH386" s="14">
        <f t="shared" si="122"/>
        <v>5</v>
      </c>
      <c r="BI386" s="14">
        <f t="shared" si="123"/>
        <v>4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28</v>
      </c>
      <c r="BQ386" s="122">
        <f t="shared" si="113"/>
        <v>39.810426540284361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1</v>
      </c>
      <c r="M387" s="6">
        <v>5</v>
      </c>
      <c r="N387" s="6">
        <v>2</v>
      </c>
      <c r="O387" s="6">
        <v>1</v>
      </c>
      <c r="P387" s="6">
        <v>2</v>
      </c>
      <c r="Q387" s="6">
        <v>0</v>
      </c>
      <c r="R387" s="6"/>
      <c r="S387" s="6"/>
      <c r="T387" s="6"/>
      <c r="U387" s="6"/>
      <c r="V387" s="47">
        <f t="shared" si="114"/>
        <v>19</v>
      </c>
      <c r="W387" s="48">
        <v>24.333333333333332</v>
      </c>
      <c r="X387" s="58">
        <f t="shared" si="110"/>
        <v>78.082191780821915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  <c r="AU387" s="6">
        <v>0</v>
      </c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1</v>
      </c>
      <c r="BF387" s="14">
        <f t="shared" si="120"/>
        <v>5</v>
      </c>
      <c r="BG387" s="14">
        <f t="shared" si="121"/>
        <v>2</v>
      </c>
      <c r="BH387" s="14">
        <f t="shared" si="122"/>
        <v>1</v>
      </c>
      <c r="BI387" s="14">
        <f t="shared" si="123"/>
        <v>2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19</v>
      </c>
      <c r="BQ387" s="122">
        <f t="shared" si="113"/>
        <v>78.082191780821915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8</v>
      </c>
      <c r="M388" s="6">
        <v>5</v>
      </c>
      <c r="N388" s="6">
        <v>2</v>
      </c>
      <c r="O388" s="6">
        <v>4</v>
      </c>
      <c r="P388" s="6">
        <v>1</v>
      </c>
      <c r="Q388" s="6">
        <v>0</v>
      </c>
      <c r="R388" s="6"/>
      <c r="S388" s="6"/>
      <c r="T388" s="6"/>
      <c r="U388" s="6"/>
      <c r="V388" s="47">
        <f t="shared" si="114"/>
        <v>27</v>
      </c>
      <c r="W388" s="48">
        <v>35.666666666666664</v>
      </c>
      <c r="X388" s="58">
        <f t="shared" si="110"/>
        <v>75.700934579439263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  <c r="AU388" s="6">
        <v>0</v>
      </c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8</v>
      </c>
      <c r="BF388" s="14">
        <f t="shared" si="120"/>
        <v>5</v>
      </c>
      <c r="BG388" s="14">
        <f t="shared" si="121"/>
        <v>2</v>
      </c>
      <c r="BH388" s="14">
        <f t="shared" si="122"/>
        <v>4</v>
      </c>
      <c r="BI388" s="14">
        <f t="shared" si="123"/>
        <v>1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27</v>
      </c>
      <c r="BQ388" s="122">
        <f t="shared" si="113"/>
        <v>75.700934579439263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4</v>
      </c>
      <c r="M389" s="6">
        <v>0</v>
      </c>
      <c r="N389" s="6">
        <v>1</v>
      </c>
      <c r="O389" s="6">
        <v>13</v>
      </c>
      <c r="P389" s="6">
        <v>0</v>
      </c>
      <c r="Q389" s="6">
        <v>0</v>
      </c>
      <c r="R389" s="6"/>
      <c r="S389" s="6"/>
      <c r="T389" s="6"/>
      <c r="U389" s="6"/>
      <c r="V389" s="47">
        <f t="shared" si="114"/>
        <v>25</v>
      </c>
      <c r="W389" s="48">
        <v>61.666666666666664</v>
      </c>
      <c r="X389" s="58">
        <f t="shared" si="110"/>
        <v>40.54054054054054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  <c r="AU389" s="6">
        <v>0</v>
      </c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4</v>
      </c>
      <c r="BF389" s="14">
        <f t="shared" si="120"/>
        <v>0</v>
      </c>
      <c r="BG389" s="14">
        <f t="shared" si="121"/>
        <v>1</v>
      </c>
      <c r="BH389" s="14">
        <f t="shared" si="122"/>
        <v>13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25</v>
      </c>
      <c r="BQ389" s="122">
        <f t="shared" si="113"/>
        <v>40.322580645161288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1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/>
      <c r="S390" s="6"/>
      <c r="T390" s="6"/>
      <c r="U390" s="6"/>
      <c r="V390" s="47">
        <f t="shared" si="114"/>
        <v>2</v>
      </c>
      <c r="W390" s="48">
        <v>28.333333333333332</v>
      </c>
      <c r="X390" s="58">
        <f t="shared" ref="X390:X453" si="131">IFERROR(V390/W390,0)*100</f>
        <v>7.0588235294117645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  <c r="AU390" s="6">
        <v>0</v>
      </c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1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2</v>
      </c>
      <c r="BQ390" s="122">
        <f t="shared" ref="BQ390:BQ453" si="134">IFERROR(BP390/BO390,0)*100</f>
        <v>7.0588235294117645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10</v>
      </c>
      <c r="M391" s="6">
        <v>14</v>
      </c>
      <c r="N391" s="6">
        <v>8</v>
      </c>
      <c r="O391" s="6">
        <v>9</v>
      </c>
      <c r="P391" s="6">
        <v>17</v>
      </c>
      <c r="Q391" s="6">
        <v>0</v>
      </c>
      <c r="R391" s="6"/>
      <c r="S391" s="6"/>
      <c r="T391" s="6"/>
      <c r="U391" s="6"/>
      <c r="V391" s="47">
        <f t="shared" ref="V391:V445" si="135">SUM(J391:U391)</f>
        <v>71</v>
      </c>
      <c r="W391" s="48">
        <v>157.33333333333334</v>
      </c>
      <c r="X391" s="58">
        <f t="shared" si="131"/>
        <v>45.127118644067792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>
        <v>0</v>
      </c>
      <c r="AR391" s="6">
        <v>0</v>
      </c>
      <c r="AS391" s="6">
        <v>1</v>
      </c>
      <c r="AT391" s="6">
        <v>0</v>
      </c>
      <c r="AU391" s="6">
        <v>0</v>
      </c>
      <c r="AV391" s="6"/>
      <c r="AW391" s="6"/>
      <c r="AX391" s="6"/>
      <c r="AY391" s="6"/>
      <c r="AZ391" s="47">
        <f t="shared" ref="AZ391:AZ434" si="137">SUM(AN391:AY391)</f>
        <v>3</v>
      </c>
      <c r="BA391" s="48">
        <v>0.33333333333333331</v>
      </c>
      <c r="BB391" s="58">
        <f t="shared" si="133"/>
        <v>900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10</v>
      </c>
      <c r="BF391" s="14">
        <f t="shared" ref="BF391:BF393" si="141">+M391+AB391+AQ391</f>
        <v>14</v>
      </c>
      <c r="BG391" s="14">
        <f t="shared" ref="BG391:BG393" si="142">+N391+AC391+AR391</f>
        <v>8</v>
      </c>
      <c r="BH391" s="14">
        <f t="shared" ref="BH391:BH393" si="143">+O391+AD391+AS391</f>
        <v>10</v>
      </c>
      <c r="BI391" s="14">
        <f t="shared" ref="BI391:BI393" si="144">+P391+AE391+AT391</f>
        <v>17</v>
      </c>
      <c r="BJ391" s="14">
        <f t="shared" ref="BJ391:BJ393" si="145">+Q391+AF391+AU391</f>
        <v>0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74</v>
      </c>
      <c r="BQ391" s="122">
        <f t="shared" si="134"/>
        <v>46.736842105263158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3</v>
      </c>
      <c r="M392" s="6">
        <v>2</v>
      </c>
      <c r="N392" s="6">
        <v>5</v>
      </c>
      <c r="O392" s="6">
        <v>4</v>
      </c>
      <c r="P392" s="6">
        <v>5</v>
      </c>
      <c r="Q392" s="6">
        <v>0</v>
      </c>
      <c r="R392" s="6"/>
      <c r="S392" s="6"/>
      <c r="T392" s="6"/>
      <c r="U392" s="6"/>
      <c r="V392" s="47">
        <f t="shared" si="135"/>
        <v>28</v>
      </c>
      <c r="W392" s="48">
        <v>98.333333333333329</v>
      </c>
      <c r="X392" s="58">
        <f t="shared" si="131"/>
        <v>28.474576271186443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>
        <v>0</v>
      </c>
      <c r="AR392" s="6">
        <v>0</v>
      </c>
      <c r="AS392" s="6">
        <v>0</v>
      </c>
      <c r="AT392" s="6">
        <v>0</v>
      </c>
      <c r="AU392" s="6">
        <v>0</v>
      </c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3</v>
      </c>
      <c r="BF392" s="14">
        <f t="shared" si="141"/>
        <v>2</v>
      </c>
      <c r="BG392" s="14">
        <f t="shared" si="142"/>
        <v>5</v>
      </c>
      <c r="BH392" s="14">
        <f t="shared" si="143"/>
        <v>4</v>
      </c>
      <c r="BI392" s="14">
        <f t="shared" si="144"/>
        <v>5</v>
      </c>
      <c r="BJ392" s="14">
        <f t="shared" si="145"/>
        <v>0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28</v>
      </c>
      <c r="BQ392" s="122">
        <f t="shared" si="134"/>
        <v>28.474576271186443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3</v>
      </c>
      <c r="M393" s="6">
        <v>2</v>
      </c>
      <c r="N393" s="6">
        <v>2</v>
      </c>
      <c r="O393" s="6">
        <v>1</v>
      </c>
      <c r="P393" s="6">
        <v>0</v>
      </c>
      <c r="Q393" s="6">
        <v>0</v>
      </c>
      <c r="R393" s="6"/>
      <c r="S393" s="6"/>
      <c r="T393" s="6"/>
      <c r="U393" s="6"/>
      <c r="V393" s="47">
        <f t="shared" si="135"/>
        <v>8</v>
      </c>
      <c r="W393" s="48">
        <v>17.666666666666668</v>
      </c>
      <c r="X393" s="58">
        <f t="shared" si="131"/>
        <v>45.283018867924525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>
        <v>0</v>
      </c>
      <c r="AU393" s="6">
        <v>0</v>
      </c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3</v>
      </c>
      <c r="BF393" s="14">
        <f t="shared" si="141"/>
        <v>2</v>
      </c>
      <c r="BG393" s="14">
        <f t="shared" si="142"/>
        <v>2</v>
      </c>
      <c r="BH393" s="14">
        <f t="shared" si="143"/>
        <v>1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8</v>
      </c>
      <c r="BQ393" s="122">
        <f t="shared" si="134"/>
        <v>45.283018867924525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>
        <v>0</v>
      </c>
      <c r="AU394" s="6">
        <v>0</v>
      </c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2</v>
      </c>
      <c r="M395" s="6">
        <v>1</v>
      </c>
      <c r="N395" s="6">
        <v>1</v>
      </c>
      <c r="O395" s="6">
        <v>3</v>
      </c>
      <c r="P395" s="6">
        <v>5</v>
      </c>
      <c r="Q395" s="6">
        <v>0</v>
      </c>
      <c r="R395" s="6"/>
      <c r="S395" s="6"/>
      <c r="T395" s="6"/>
      <c r="U395" s="6"/>
      <c r="V395" s="47">
        <f t="shared" si="135"/>
        <v>15</v>
      </c>
      <c r="W395" s="48">
        <v>34.333333333333336</v>
      </c>
      <c r="X395" s="58">
        <f t="shared" si="131"/>
        <v>43.689320388349515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  <c r="AU395" s="6">
        <v>0</v>
      </c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2</v>
      </c>
      <c r="BF395" s="14">
        <f t="shared" si="155"/>
        <v>1</v>
      </c>
      <c r="BG395" s="14">
        <f t="shared" si="156"/>
        <v>1</v>
      </c>
      <c r="BH395" s="14">
        <f t="shared" si="157"/>
        <v>3</v>
      </c>
      <c r="BI395" s="14">
        <f t="shared" si="158"/>
        <v>5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15</v>
      </c>
      <c r="BQ395" s="122">
        <f t="shared" si="134"/>
        <v>43.689320388349515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11</v>
      </c>
      <c r="M396" s="6">
        <v>9</v>
      </c>
      <c r="N396" s="6">
        <v>19</v>
      </c>
      <c r="O396" s="6">
        <v>6</v>
      </c>
      <c r="P396" s="6">
        <v>6</v>
      </c>
      <c r="Q396" s="6">
        <v>0</v>
      </c>
      <c r="R396" s="6"/>
      <c r="S396" s="6"/>
      <c r="T396" s="6"/>
      <c r="U396" s="6"/>
      <c r="V396" s="47">
        <f t="shared" si="135"/>
        <v>90</v>
      </c>
      <c r="W396" s="48">
        <v>310.33333333333331</v>
      </c>
      <c r="X396" s="58">
        <f t="shared" si="131"/>
        <v>29.001074113856067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1</v>
      </c>
      <c r="AU396" s="6">
        <v>0</v>
      </c>
      <c r="AV396" s="6"/>
      <c r="AW396" s="6"/>
      <c r="AX396" s="6"/>
      <c r="AY396" s="6"/>
      <c r="AZ396" s="47">
        <f t="shared" si="137"/>
        <v>1</v>
      </c>
      <c r="BA396" s="48">
        <v>3</v>
      </c>
      <c r="BB396" s="58">
        <f t="shared" si="133"/>
        <v>33.333333333333329</v>
      </c>
      <c r="BC396" s="14">
        <f t="shared" si="152"/>
        <v>20</v>
      </c>
      <c r="BD396" s="14">
        <f t="shared" si="153"/>
        <v>19</v>
      </c>
      <c r="BE396" s="14">
        <f t="shared" si="154"/>
        <v>11</v>
      </c>
      <c r="BF396" s="14">
        <f t="shared" si="155"/>
        <v>9</v>
      </c>
      <c r="BG396" s="14">
        <f t="shared" si="156"/>
        <v>19</v>
      </c>
      <c r="BH396" s="14">
        <f t="shared" si="157"/>
        <v>6</v>
      </c>
      <c r="BI396" s="14">
        <f t="shared" si="158"/>
        <v>7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91</v>
      </c>
      <c r="BQ396" s="122">
        <f t="shared" si="134"/>
        <v>28.858350951374206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3</v>
      </c>
      <c r="L397" s="6">
        <v>1</v>
      </c>
      <c r="M397" s="6">
        <v>3</v>
      </c>
      <c r="N397" s="6">
        <v>7</v>
      </c>
      <c r="O397" s="6">
        <v>8</v>
      </c>
      <c r="P397" s="6">
        <v>2</v>
      </c>
      <c r="Q397" s="6">
        <v>0</v>
      </c>
      <c r="R397" s="6"/>
      <c r="S397" s="6"/>
      <c r="T397" s="6"/>
      <c r="U397" s="6"/>
      <c r="V397" s="47">
        <f t="shared" si="135"/>
        <v>24</v>
      </c>
      <c r="W397" s="48">
        <v>43.333333333333336</v>
      </c>
      <c r="X397" s="58">
        <f t="shared" si="131"/>
        <v>55.38461538461538</v>
      </c>
      <c r="Y397" s="6">
        <v>1</v>
      </c>
      <c r="Z397" s="6">
        <v>0</v>
      </c>
      <c r="AA397" s="6">
        <v>1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/>
      <c r="AH397" s="6"/>
      <c r="AI397" s="6"/>
      <c r="AJ397" s="6"/>
      <c r="AK397" s="47">
        <f t="shared" si="136"/>
        <v>2</v>
      </c>
      <c r="AL397" s="48">
        <v>7.333333333333333</v>
      </c>
      <c r="AM397" s="58">
        <f t="shared" si="132"/>
        <v>27.272727272727277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4</v>
      </c>
      <c r="AT397" s="6">
        <v>0</v>
      </c>
      <c r="AU397" s="6">
        <v>0</v>
      </c>
      <c r="AV397" s="6"/>
      <c r="AW397" s="6"/>
      <c r="AX397" s="6"/>
      <c r="AY397" s="6"/>
      <c r="AZ397" s="47">
        <f t="shared" si="137"/>
        <v>4</v>
      </c>
      <c r="BA397" s="48">
        <v>0.33333333333333331</v>
      </c>
      <c r="BB397" s="58">
        <f t="shared" si="133"/>
        <v>1200</v>
      </c>
      <c r="BC397" s="14">
        <f t="shared" si="152"/>
        <v>1</v>
      </c>
      <c r="BD397" s="14">
        <f t="shared" si="153"/>
        <v>3</v>
      </c>
      <c r="BE397" s="14">
        <f t="shared" si="154"/>
        <v>2</v>
      </c>
      <c r="BF397" s="14">
        <f t="shared" si="155"/>
        <v>3</v>
      </c>
      <c r="BG397" s="14">
        <f t="shared" si="156"/>
        <v>7</v>
      </c>
      <c r="BH397" s="14">
        <f t="shared" si="157"/>
        <v>12</v>
      </c>
      <c r="BI397" s="14">
        <f t="shared" si="158"/>
        <v>2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30</v>
      </c>
      <c r="BQ397" s="122">
        <f t="shared" si="134"/>
        <v>58.823529411764696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3</v>
      </c>
      <c r="L398" s="6">
        <v>2</v>
      </c>
      <c r="M398" s="6">
        <v>7</v>
      </c>
      <c r="N398" s="6">
        <v>8</v>
      </c>
      <c r="O398" s="6">
        <v>12</v>
      </c>
      <c r="P398" s="6">
        <v>12</v>
      </c>
      <c r="Q398" s="6">
        <v>0</v>
      </c>
      <c r="R398" s="6"/>
      <c r="S398" s="6"/>
      <c r="T398" s="6"/>
      <c r="U398" s="6"/>
      <c r="V398" s="47">
        <f t="shared" si="135"/>
        <v>45</v>
      </c>
      <c r="W398" s="48">
        <v>69</v>
      </c>
      <c r="X398" s="58">
        <f t="shared" si="131"/>
        <v>65.217391304347828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1</v>
      </c>
      <c r="AP398" s="6">
        <v>0</v>
      </c>
      <c r="AQ398" s="6">
        <v>1</v>
      </c>
      <c r="AR398" s="6">
        <v>5</v>
      </c>
      <c r="AS398" s="6">
        <v>7</v>
      </c>
      <c r="AT398" s="6">
        <v>2</v>
      </c>
      <c r="AU398" s="6">
        <v>0</v>
      </c>
      <c r="AV398" s="6"/>
      <c r="AW398" s="6"/>
      <c r="AX398" s="6"/>
      <c r="AY398" s="6"/>
      <c r="AZ398" s="47">
        <f t="shared" si="137"/>
        <v>16</v>
      </c>
      <c r="BA398" s="48">
        <v>15.666666666666666</v>
      </c>
      <c r="BB398" s="58">
        <f t="shared" si="133"/>
        <v>102.1276595744681</v>
      </c>
      <c r="BC398" s="14">
        <f t="shared" si="152"/>
        <v>1</v>
      </c>
      <c r="BD398" s="14">
        <f t="shared" si="153"/>
        <v>4</v>
      </c>
      <c r="BE398" s="14">
        <f t="shared" si="154"/>
        <v>2</v>
      </c>
      <c r="BF398" s="14">
        <f t="shared" si="155"/>
        <v>8</v>
      </c>
      <c r="BG398" s="14">
        <f t="shared" si="156"/>
        <v>13</v>
      </c>
      <c r="BH398" s="14">
        <f t="shared" si="157"/>
        <v>19</v>
      </c>
      <c r="BI398" s="14">
        <f t="shared" si="158"/>
        <v>14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61</v>
      </c>
      <c r="BQ398" s="122">
        <f t="shared" si="134"/>
        <v>72.047244094488178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18</v>
      </c>
      <c r="L399" s="6">
        <v>4</v>
      </c>
      <c r="M399" s="6">
        <v>18</v>
      </c>
      <c r="N399" s="6">
        <v>22</v>
      </c>
      <c r="O399" s="6">
        <v>12</v>
      </c>
      <c r="P399" s="6">
        <v>12</v>
      </c>
      <c r="Q399" s="6">
        <v>0</v>
      </c>
      <c r="R399" s="6"/>
      <c r="S399" s="6"/>
      <c r="T399" s="6"/>
      <c r="U399" s="6"/>
      <c r="V399" s="47">
        <f t="shared" si="135"/>
        <v>111</v>
      </c>
      <c r="W399" s="48">
        <v>225</v>
      </c>
      <c r="X399" s="58">
        <f t="shared" si="131"/>
        <v>49.333333333333336</v>
      </c>
      <c r="Y399" s="6">
        <v>3</v>
      </c>
      <c r="Z399" s="6">
        <v>0</v>
      </c>
      <c r="AA399" s="6">
        <v>3</v>
      </c>
      <c r="AB399" s="6">
        <v>0</v>
      </c>
      <c r="AC399" s="6">
        <v>1</v>
      </c>
      <c r="AD399" s="6">
        <v>2</v>
      </c>
      <c r="AE399" s="6">
        <v>1</v>
      </c>
      <c r="AF399" s="6">
        <v>0</v>
      </c>
      <c r="AG399" s="6"/>
      <c r="AH399" s="6"/>
      <c r="AI399" s="6"/>
      <c r="AJ399" s="6"/>
      <c r="AK399" s="47">
        <f t="shared" si="136"/>
        <v>10</v>
      </c>
      <c r="AL399" s="48">
        <v>42.333333333333336</v>
      </c>
      <c r="AM399" s="58">
        <f t="shared" si="132"/>
        <v>23.622047244094489</v>
      </c>
      <c r="AN399" s="6">
        <v>0</v>
      </c>
      <c r="AO399" s="6">
        <v>4</v>
      </c>
      <c r="AP399" s="6">
        <v>1</v>
      </c>
      <c r="AQ399" s="6">
        <v>0</v>
      </c>
      <c r="AR399" s="6">
        <v>3</v>
      </c>
      <c r="AS399" s="6">
        <v>2</v>
      </c>
      <c r="AT399" s="6">
        <v>9</v>
      </c>
      <c r="AU399" s="6">
        <v>0</v>
      </c>
      <c r="AV399" s="6"/>
      <c r="AW399" s="6"/>
      <c r="AX399" s="6"/>
      <c r="AY399" s="6"/>
      <c r="AZ399" s="47">
        <f t="shared" si="137"/>
        <v>19</v>
      </c>
      <c r="BA399" s="48">
        <v>18.666666666666668</v>
      </c>
      <c r="BB399" s="58">
        <f t="shared" si="133"/>
        <v>101.78571428571428</v>
      </c>
      <c r="BC399" s="14">
        <f t="shared" si="152"/>
        <v>28</v>
      </c>
      <c r="BD399" s="14">
        <f t="shared" si="153"/>
        <v>22</v>
      </c>
      <c r="BE399" s="14">
        <f t="shared" si="154"/>
        <v>8</v>
      </c>
      <c r="BF399" s="14">
        <f t="shared" si="155"/>
        <v>18</v>
      </c>
      <c r="BG399" s="14">
        <f t="shared" si="156"/>
        <v>26</v>
      </c>
      <c r="BH399" s="14">
        <f t="shared" si="157"/>
        <v>16</v>
      </c>
      <c r="BI399" s="14">
        <f t="shared" si="158"/>
        <v>22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140</v>
      </c>
      <c r="BQ399" s="122">
        <f t="shared" si="134"/>
        <v>48.951048951048953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1</v>
      </c>
      <c r="L400" s="6">
        <v>2</v>
      </c>
      <c r="M400" s="6">
        <v>8</v>
      </c>
      <c r="N400" s="6">
        <v>4</v>
      </c>
      <c r="O400" s="6">
        <v>3</v>
      </c>
      <c r="P400" s="6">
        <v>6</v>
      </c>
      <c r="Q400" s="6">
        <v>0</v>
      </c>
      <c r="R400" s="6"/>
      <c r="S400" s="6"/>
      <c r="T400" s="6"/>
      <c r="U400" s="6"/>
      <c r="V400" s="47">
        <f t="shared" si="135"/>
        <v>31</v>
      </c>
      <c r="W400" s="48">
        <v>98.333333333333329</v>
      </c>
      <c r="X400" s="58">
        <f t="shared" si="131"/>
        <v>31.525423728813561</v>
      </c>
      <c r="Y400" s="6">
        <v>0</v>
      </c>
      <c r="Z400" s="6">
        <v>1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/>
      <c r="AH400" s="6"/>
      <c r="AI400" s="6"/>
      <c r="AJ400" s="6"/>
      <c r="AK400" s="47">
        <f t="shared" si="136"/>
        <v>1</v>
      </c>
      <c r="AL400" s="48">
        <v>4.666666666666667</v>
      </c>
      <c r="AM400" s="58">
        <f t="shared" si="132"/>
        <v>21.428571428571427</v>
      </c>
      <c r="AN400" s="6">
        <v>0</v>
      </c>
      <c r="AO400" s="6">
        <v>0</v>
      </c>
      <c r="AP400" s="6">
        <v>0</v>
      </c>
      <c r="AQ400" s="6">
        <v>0</v>
      </c>
      <c r="AR400" s="6">
        <v>0</v>
      </c>
      <c r="AS400" s="6">
        <v>0</v>
      </c>
      <c r="AT400" s="6">
        <v>0</v>
      </c>
      <c r="AU400" s="6">
        <v>0</v>
      </c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2</v>
      </c>
      <c r="BE400" s="14">
        <f t="shared" si="154"/>
        <v>2</v>
      </c>
      <c r="BF400" s="14">
        <f t="shared" si="155"/>
        <v>8</v>
      </c>
      <c r="BG400" s="14">
        <f t="shared" si="156"/>
        <v>4</v>
      </c>
      <c r="BH400" s="14">
        <f t="shared" si="157"/>
        <v>3</v>
      </c>
      <c r="BI400" s="14">
        <f t="shared" si="158"/>
        <v>6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32</v>
      </c>
      <c r="BQ400" s="122">
        <f t="shared" si="134"/>
        <v>30.76923076923077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12</v>
      </c>
      <c r="L401" s="6">
        <v>24</v>
      </c>
      <c r="M401" s="6">
        <v>10</v>
      </c>
      <c r="N401" s="6">
        <v>16</v>
      </c>
      <c r="O401" s="6">
        <v>8</v>
      </c>
      <c r="P401" s="6">
        <v>1</v>
      </c>
      <c r="Q401" s="6">
        <v>0</v>
      </c>
      <c r="R401" s="6"/>
      <c r="S401" s="6"/>
      <c r="T401" s="6"/>
      <c r="U401" s="6"/>
      <c r="V401" s="47">
        <f t="shared" si="135"/>
        <v>87</v>
      </c>
      <c r="W401" s="48">
        <v>132</v>
      </c>
      <c r="X401" s="58">
        <f t="shared" si="131"/>
        <v>65.909090909090907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/>
      <c r="AH401" s="6"/>
      <c r="AI401" s="6"/>
      <c r="AJ401" s="6"/>
      <c r="AK401" s="47">
        <f t="shared" si="136"/>
        <v>0</v>
      </c>
      <c r="AL401" s="48">
        <v>1.6666666666666667</v>
      </c>
      <c r="AM401" s="58">
        <f t="shared" si="132"/>
        <v>0</v>
      </c>
      <c r="AN401" s="6">
        <v>0</v>
      </c>
      <c r="AO401" s="6">
        <v>0</v>
      </c>
      <c r="AP401" s="6">
        <v>0</v>
      </c>
      <c r="AQ401" s="6">
        <v>0</v>
      </c>
      <c r="AR401" s="6">
        <v>2</v>
      </c>
      <c r="AS401" s="6">
        <v>0</v>
      </c>
      <c r="AT401" s="6">
        <v>0</v>
      </c>
      <c r="AU401" s="6">
        <v>0</v>
      </c>
      <c r="AV401" s="6"/>
      <c r="AW401" s="6"/>
      <c r="AX401" s="6"/>
      <c r="AY401" s="6"/>
      <c r="AZ401" s="47">
        <f t="shared" si="137"/>
        <v>2</v>
      </c>
      <c r="BA401" s="48">
        <v>0.33333333333333331</v>
      </c>
      <c r="BB401" s="58">
        <f t="shared" si="133"/>
        <v>600</v>
      </c>
      <c r="BC401" s="14">
        <f t="shared" si="152"/>
        <v>16</v>
      </c>
      <c r="BD401" s="14">
        <f t="shared" si="153"/>
        <v>12</v>
      </c>
      <c r="BE401" s="14">
        <f t="shared" si="154"/>
        <v>24</v>
      </c>
      <c r="BF401" s="14">
        <f t="shared" si="155"/>
        <v>10</v>
      </c>
      <c r="BG401" s="14">
        <f t="shared" si="156"/>
        <v>18</v>
      </c>
      <c r="BH401" s="14">
        <f t="shared" si="157"/>
        <v>8</v>
      </c>
      <c r="BI401" s="14">
        <f t="shared" si="158"/>
        <v>1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89</v>
      </c>
      <c r="BQ401" s="122">
        <f t="shared" si="134"/>
        <v>66.417910447761201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6</v>
      </c>
      <c r="L402" s="6">
        <v>7</v>
      </c>
      <c r="M402" s="6">
        <v>7</v>
      </c>
      <c r="N402" s="6">
        <v>16</v>
      </c>
      <c r="O402" s="6">
        <v>5</v>
      </c>
      <c r="P402" s="6">
        <v>0</v>
      </c>
      <c r="Q402" s="6">
        <v>0</v>
      </c>
      <c r="R402" s="6"/>
      <c r="S402" s="6"/>
      <c r="T402" s="6"/>
      <c r="U402" s="6"/>
      <c r="V402" s="47">
        <f t="shared" si="135"/>
        <v>48</v>
      </c>
      <c r="W402" s="48">
        <v>92.666666666666671</v>
      </c>
      <c r="X402" s="58">
        <f t="shared" si="131"/>
        <v>51.798561151079134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>
        <v>0</v>
      </c>
      <c r="AU402" s="6">
        <v>0</v>
      </c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6</v>
      </c>
      <c r="BE402" s="14">
        <f t="shared" si="154"/>
        <v>7</v>
      </c>
      <c r="BF402" s="14">
        <f t="shared" si="155"/>
        <v>7</v>
      </c>
      <c r="BG402" s="14">
        <f t="shared" si="156"/>
        <v>16</v>
      </c>
      <c r="BH402" s="14">
        <f t="shared" si="157"/>
        <v>5</v>
      </c>
      <c r="BI402" s="14">
        <f t="shared" si="158"/>
        <v>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48</v>
      </c>
      <c r="BQ402" s="122">
        <f t="shared" si="134"/>
        <v>49.484536082474229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16</v>
      </c>
      <c r="K403" s="6">
        <v>20</v>
      </c>
      <c r="L403" s="6">
        <v>5</v>
      </c>
      <c r="M403" s="6">
        <v>7</v>
      </c>
      <c r="N403" s="6">
        <v>1</v>
      </c>
      <c r="O403" s="6">
        <v>0</v>
      </c>
      <c r="P403" s="6">
        <v>12</v>
      </c>
      <c r="Q403" s="6">
        <v>0</v>
      </c>
      <c r="R403" s="6"/>
      <c r="S403" s="6"/>
      <c r="T403" s="6"/>
      <c r="U403" s="6"/>
      <c r="V403" s="47">
        <f t="shared" si="135"/>
        <v>61</v>
      </c>
      <c r="W403" s="48">
        <v>152.66666666666666</v>
      </c>
      <c r="X403" s="58">
        <f t="shared" si="131"/>
        <v>39.956331877729262</v>
      </c>
      <c r="Y403" s="6">
        <v>0</v>
      </c>
      <c r="Z403" s="6">
        <v>0</v>
      </c>
      <c r="AA403" s="6">
        <v>3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/>
      <c r="AH403" s="6"/>
      <c r="AI403" s="6"/>
      <c r="AJ403" s="6"/>
      <c r="AK403" s="47">
        <f t="shared" si="136"/>
        <v>3</v>
      </c>
      <c r="AL403" s="48">
        <v>0.66666666666666663</v>
      </c>
      <c r="AM403" s="58">
        <f t="shared" si="132"/>
        <v>450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  <c r="AT403" s="6">
        <v>0</v>
      </c>
      <c r="AU403" s="6">
        <v>0</v>
      </c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16</v>
      </c>
      <c r="BD403" s="14">
        <f t="shared" si="153"/>
        <v>20</v>
      </c>
      <c r="BE403" s="14">
        <f t="shared" si="154"/>
        <v>8</v>
      </c>
      <c r="BF403" s="14">
        <f t="shared" si="155"/>
        <v>7</v>
      </c>
      <c r="BG403" s="14">
        <f t="shared" si="156"/>
        <v>1</v>
      </c>
      <c r="BH403" s="14">
        <f t="shared" si="157"/>
        <v>0</v>
      </c>
      <c r="BI403" s="14">
        <f t="shared" si="158"/>
        <v>12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64</v>
      </c>
      <c r="BQ403" s="122">
        <f t="shared" si="134"/>
        <v>41.739130434782609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11</v>
      </c>
      <c r="L404" s="6">
        <v>18</v>
      </c>
      <c r="M404" s="6">
        <v>6</v>
      </c>
      <c r="N404" s="6">
        <v>6</v>
      </c>
      <c r="O404" s="6">
        <v>10</v>
      </c>
      <c r="P404" s="6">
        <v>10</v>
      </c>
      <c r="Q404" s="6">
        <v>0</v>
      </c>
      <c r="R404" s="6"/>
      <c r="S404" s="6"/>
      <c r="T404" s="6"/>
      <c r="U404" s="6"/>
      <c r="V404" s="47">
        <f t="shared" si="135"/>
        <v>70</v>
      </c>
      <c r="W404" s="48">
        <v>125</v>
      </c>
      <c r="X404" s="58">
        <f t="shared" si="131"/>
        <v>56.000000000000007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  <c r="AU404" s="6">
        <v>0</v>
      </c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11</v>
      </c>
      <c r="BE404" s="14">
        <f t="shared" si="154"/>
        <v>18</v>
      </c>
      <c r="BF404" s="14">
        <f t="shared" si="155"/>
        <v>6</v>
      </c>
      <c r="BG404" s="14">
        <f t="shared" si="156"/>
        <v>6</v>
      </c>
      <c r="BH404" s="14">
        <f t="shared" si="157"/>
        <v>10</v>
      </c>
      <c r="BI404" s="14">
        <f t="shared" si="158"/>
        <v>10</v>
      </c>
      <c r="BJ404" s="14">
        <f t="shared" si="159"/>
        <v>0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70</v>
      </c>
      <c r="BQ404" s="122">
        <f t="shared" si="134"/>
        <v>51.724137931034477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15</v>
      </c>
      <c r="L405" s="6">
        <v>15</v>
      </c>
      <c r="M405" s="6">
        <v>10</v>
      </c>
      <c r="N405" s="6">
        <v>13</v>
      </c>
      <c r="O405" s="6">
        <v>2</v>
      </c>
      <c r="P405" s="6">
        <v>18</v>
      </c>
      <c r="Q405" s="6">
        <v>0</v>
      </c>
      <c r="R405" s="6"/>
      <c r="S405" s="6"/>
      <c r="T405" s="6"/>
      <c r="U405" s="6"/>
      <c r="V405" s="47">
        <f t="shared" si="135"/>
        <v>88</v>
      </c>
      <c r="W405" s="48">
        <v>24.666666666666668</v>
      </c>
      <c r="X405" s="58">
        <f t="shared" si="131"/>
        <v>356.75675675675677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  <c r="AU405" s="6">
        <v>0</v>
      </c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15</v>
      </c>
      <c r="BE405" s="14">
        <f t="shared" ref="BE405:BE406" si="167">+L405+AA405+AP405</f>
        <v>15</v>
      </c>
      <c r="BF405" s="14">
        <f t="shared" ref="BF405:BF406" si="168">+M405+AB405+AQ405</f>
        <v>10</v>
      </c>
      <c r="BG405" s="14">
        <f t="shared" ref="BG405:BG406" si="169">+N405+AC405+AR405</f>
        <v>13</v>
      </c>
      <c r="BH405" s="14">
        <f t="shared" ref="BH405:BH406" si="170">+O405+AD405+AS405</f>
        <v>2</v>
      </c>
      <c r="BI405" s="14">
        <f t="shared" ref="BI405:BI406" si="171">+P405+AE405+AT405</f>
        <v>18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88</v>
      </c>
      <c r="BQ405" s="122">
        <f t="shared" si="134"/>
        <v>195.55555555555551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5</v>
      </c>
      <c r="L406" s="6">
        <v>10</v>
      </c>
      <c r="M406" s="6">
        <v>2</v>
      </c>
      <c r="N406" s="6">
        <v>13</v>
      </c>
      <c r="O406" s="6">
        <v>0</v>
      </c>
      <c r="P406" s="6">
        <v>2</v>
      </c>
      <c r="Q406" s="6">
        <v>0</v>
      </c>
      <c r="R406" s="6"/>
      <c r="S406" s="6"/>
      <c r="T406" s="6"/>
      <c r="U406" s="6"/>
      <c r="V406" s="47">
        <f t="shared" si="135"/>
        <v>32</v>
      </c>
      <c r="W406" s="48">
        <v>57.666666666666664</v>
      </c>
      <c r="X406" s="58">
        <f t="shared" si="131"/>
        <v>55.491329479768794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>
        <v>0</v>
      </c>
      <c r="AR406" s="6">
        <v>0</v>
      </c>
      <c r="AS406" s="6">
        <v>0</v>
      </c>
      <c r="AT406" s="6">
        <v>0</v>
      </c>
      <c r="AU406" s="6">
        <v>0</v>
      </c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5</v>
      </c>
      <c r="BE406" s="14">
        <f t="shared" si="167"/>
        <v>10</v>
      </c>
      <c r="BF406" s="14">
        <f t="shared" si="168"/>
        <v>2</v>
      </c>
      <c r="BG406" s="14">
        <f t="shared" si="169"/>
        <v>13</v>
      </c>
      <c r="BH406" s="14">
        <f t="shared" si="170"/>
        <v>0</v>
      </c>
      <c r="BI406" s="14">
        <f t="shared" si="171"/>
        <v>2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32</v>
      </c>
      <c r="BQ406" s="122">
        <f t="shared" si="134"/>
        <v>55.172413793103445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7</v>
      </c>
      <c r="L407" s="6">
        <v>6</v>
      </c>
      <c r="M407" s="6">
        <v>15</v>
      </c>
      <c r="N407" s="6">
        <v>2</v>
      </c>
      <c r="O407" s="6">
        <v>14</v>
      </c>
      <c r="P407" s="6">
        <v>1</v>
      </c>
      <c r="Q407" s="6">
        <v>0</v>
      </c>
      <c r="R407" s="6"/>
      <c r="S407" s="6"/>
      <c r="T407" s="6"/>
      <c r="U407" s="6"/>
      <c r="V407" s="47">
        <f t="shared" si="135"/>
        <v>51</v>
      </c>
      <c r="W407" s="48">
        <v>126.33333333333333</v>
      </c>
      <c r="X407" s="58">
        <f t="shared" si="131"/>
        <v>40.369393139841691</v>
      </c>
      <c r="Y407" s="6">
        <v>0</v>
      </c>
      <c r="Z407" s="6">
        <v>1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/>
      <c r="AH407" s="6"/>
      <c r="AI407" s="6"/>
      <c r="AJ407" s="6"/>
      <c r="AK407" s="47">
        <f t="shared" si="136"/>
        <v>1</v>
      </c>
      <c r="AL407" s="48">
        <v>3</v>
      </c>
      <c r="AM407" s="58">
        <f t="shared" si="132"/>
        <v>33.333333333333329</v>
      </c>
      <c r="AN407" s="6">
        <v>0</v>
      </c>
      <c r="AO407" s="6">
        <v>0</v>
      </c>
      <c r="AP407" s="6">
        <v>0</v>
      </c>
      <c r="AQ407" s="6">
        <v>0</v>
      </c>
      <c r="AR407" s="6">
        <v>0</v>
      </c>
      <c r="AS407" s="6">
        <v>0</v>
      </c>
      <c r="AT407" s="6">
        <v>0</v>
      </c>
      <c r="AU407" s="6">
        <v>0</v>
      </c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8</v>
      </c>
      <c r="BE407" s="14">
        <f t="shared" ref="BE407:BE412" si="180">+L407+AA407+AP407</f>
        <v>6</v>
      </c>
      <c r="BF407" s="14">
        <f t="shared" ref="BF407:BF412" si="181">+M407+AB407+AQ407</f>
        <v>15</v>
      </c>
      <c r="BG407" s="14">
        <f t="shared" ref="BG407:BG412" si="182">+N407+AC407+AR407</f>
        <v>2</v>
      </c>
      <c r="BH407" s="14">
        <f t="shared" ref="BH407:BH412" si="183">+O407+AD407+AS407</f>
        <v>14</v>
      </c>
      <c r="BI407" s="14">
        <f t="shared" ref="BI407:BI412" si="184">+P407+AE407+AT407</f>
        <v>1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52</v>
      </c>
      <c r="BQ407" s="122">
        <f t="shared" si="134"/>
        <v>39.897698209718676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2</v>
      </c>
      <c r="L408" s="6">
        <v>2</v>
      </c>
      <c r="M408" s="6">
        <v>6</v>
      </c>
      <c r="N408" s="6">
        <v>2</v>
      </c>
      <c r="O408" s="6">
        <v>5</v>
      </c>
      <c r="P408" s="6">
        <v>0</v>
      </c>
      <c r="Q408" s="6">
        <v>0</v>
      </c>
      <c r="R408" s="6"/>
      <c r="S408" s="6"/>
      <c r="T408" s="6"/>
      <c r="U408" s="6"/>
      <c r="V408" s="47">
        <f t="shared" si="135"/>
        <v>21</v>
      </c>
      <c r="W408" s="48">
        <v>36</v>
      </c>
      <c r="X408" s="58">
        <f t="shared" si="131"/>
        <v>58.333333333333336</v>
      </c>
      <c r="Y408" s="6">
        <v>1</v>
      </c>
      <c r="Z408" s="6">
        <v>1</v>
      </c>
      <c r="AA408" s="6">
        <v>0</v>
      </c>
      <c r="AB408" s="6">
        <v>0</v>
      </c>
      <c r="AC408" s="6">
        <v>2</v>
      </c>
      <c r="AD408" s="6">
        <v>3</v>
      </c>
      <c r="AE408" s="6">
        <v>0</v>
      </c>
      <c r="AF408" s="6">
        <v>0</v>
      </c>
      <c r="AG408" s="6"/>
      <c r="AH408" s="6"/>
      <c r="AI408" s="6"/>
      <c r="AJ408" s="6"/>
      <c r="AK408" s="47">
        <f t="shared" si="136"/>
        <v>7</v>
      </c>
      <c r="AL408" s="48">
        <v>12</v>
      </c>
      <c r="AM408" s="58">
        <f t="shared" si="132"/>
        <v>58.333333333333336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>
        <v>0</v>
      </c>
      <c r="AU408" s="6">
        <v>0</v>
      </c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3</v>
      </c>
      <c r="BE408" s="14">
        <f t="shared" si="180"/>
        <v>2</v>
      </c>
      <c r="BF408" s="14">
        <f t="shared" si="181"/>
        <v>6</v>
      </c>
      <c r="BG408" s="14">
        <f t="shared" si="182"/>
        <v>4</v>
      </c>
      <c r="BH408" s="14">
        <f t="shared" si="183"/>
        <v>8</v>
      </c>
      <c r="BI408" s="14">
        <f t="shared" si="184"/>
        <v>0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28</v>
      </c>
      <c r="BQ408" s="122">
        <f t="shared" si="134"/>
        <v>57.142857142857139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42</v>
      </c>
      <c r="K409" s="6">
        <v>56</v>
      </c>
      <c r="L409" s="6">
        <v>60</v>
      </c>
      <c r="M409" s="6">
        <v>35</v>
      </c>
      <c r="N409" s="6">
        <v>36</v>
      </c>
      <c r="O409" s="6">
        <v>45</v>
      </c>
      <c r="P409" s="6">
        <v>31</v>
      </c>
      <c r="Q409" s="6">
        <v>0</v>
      </c>
      <c r="R409" s="6"/>
      <c r="S409" s="6"/>
      <c r="T409" s="6"/>
      <c r="U409" s="6"/>
      <c r="V409" s="47">
        <f t="shared" si="135"/>
        <v>305</v>
      </c>
      <c r="W409" s="48">
        <v>566.33333333333337</v>
      </c>
      <c r="X409" s="58">
        <f t="shared" si="131"/>
        <v>53.855208946439085</v>
      </c>
      <c r="Y409" s="6">
        <v>0</v>
      </c>
      <c r="Z409" s="6">
        <v>2</v>
      </c>
      <c r="AA409" s="6">
        <v>0</v>
      </c>
      <c r="AB409" s="6">
        <v>0</v>
      </c>
      <c r="AC409" s="6">
        <v>1</v>
      </c>
      <c r="AD409" s="6">
        <v>1</v>
      </c>
      <c r="AE409" s="6">
        <v>0</v>
      </c>
      <c r="AF409" s="6">
        <v>0</v>
      </c>
      <c r="AG409" s="6"/>
      <c r="AH409" s="6"/>
      <c r="AI409" s="6"/>
      <c r="AJ409" s="6"/>
      <c r="AK409" s="47">
        <f t="shared" si="136"/>
        <v>4</v>
      </c>
      <c r="AL409" s="48">
        <v>6.333333333333333</v>
      </c>
      <c r="AM409" s="58">
        <f t="shared" si="132"/>
        <v>63.15789473684211</v>
      </c>
      <c r="AN409" s="6">
        <v>0</v>
      </c>
      <c r="AO409" s="6">
        <v>0</v>
      </c>
      <c r="AP409" s="6">
        <v>0</v>
      </c>
      <c r="AQ409" s="6">
        <v>0</v>
      </c>
      <c r="AR409" s="6">
        <v>2</v>
      </c>
      <c r="AS409" s="6">
        <v>3</v>
      </c>
      <c r="AT409" s="6">
        <v>1</v>
      </c>
      <c r="AU409" s="6">
        <v>0</v>
      </c>
      <c r="AV409" s="6"/>
      <c r="AW409" s="6"/>
      <c r="AX409" s="6"/>
      <c r="AY409" s="6"/>
      <c r="AZ409" s="47">
        <f t="shared" si="137"/>
        <v>6</v>
      </c>
      <c r="BA409" s="48">
        <v>3.6666666666666665</v>
      </c>
      <c r="BB409" s="58">
        <f t="shared" si="133"/>
        <v>163.63636363636365</v>
      </c>
      <c r="BC409" s="14">
        <f t="shared" si="178"/>
        <v>42</v>
      </c>
      <c r="BD409" s="14">
        <f t="shared" si="179"/>
        <v>58</v>
      </c>
      <c r="BE409" s="14">
        <f t="shared" si="180"/>
        <v>60</v>
      </c>
      <c r="BF409" s="14">
        <f t="shared" si="181"/>
        <v>35</v>
      </c>
      <c r="BG409" s="14">
        <f t="shared" si="182"/>
        <v>39</v>
      </c>
      <c r="BH409" s="14">
        <f t="shared" si="183"/>
        <v>49</v>
      </c>
      <c r="BI409" s="14">
        <f t="shared" si="184"/>
        <v>32</v>
      </c>
      <c r="BJ409" s="14">
        <f t="shared" si="185"/>
        <v>0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315</v>
      </c>
      <c r="BQ409" s="122">
        <f t="shared" si="134"/>
        <v>54.655870445344121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  <c r="AU410" s="6">
        <v>0</v>
      </c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9</v>
      </c>
      <c r="L411" s="6">
        <v>10</v>
      </c>
      <c r="M411" s="6">
        <v>10</v>
      </c>
      <c r="N411" s="6">
        <v>9</v>
      </c>
      <c r="O411" s="6">
        <v>10</v>
      </c>
      <c r="P411" s="6">
        <v>0</v>
      </c>
      <c r="Q411" s="6">
        <v>0</v>
      </c>
      <c r="R411" s="6"/>
      <c r="S411" s="6"/>
      <c r="T411" s="6"/>
      <c r="U411" s="6"/>
      <c r="V411" s="47">
        <f t="shared" si="135"/>
        <v>55</v>
      </c>
      <c r="W411" s="48">
        <v>150.33333333333334</v>
      </c>
      <c r="X411" s="58">
        <f t="shared" si="131"/>
        <v>36.585365853658537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  <c r="AU411" s="6">
        <v>0</v>
      </c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9</v>
      </c>
      <c r="BE411" s="14">
        <f t="shared" si="180"/>
        <v>10</v>
      </c>
      <c r="BF411" s="14">
        <f t="shared" si="181"/>
        <v>10</v>
      </c>
      <c r="BG411" s="14">
        <f t="shared" si="182"/>
        <v>9</v>
      </c>
      <c r="BH411" s="14">
        <f t="shared" si="183"/>
        <v>10</v>
      </c>
      <c r="BI411" s="14">
        <f t="shared" si="184"/>
        <v>0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55</v>
      </c>
      <c r="BQ411" s="122">
        <f t="shared" si="134"/>
        <v>36.026200873362441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10</v>
      </c>
      <c r="L412" s="6">
        <v>8</v>
      </c>
      <c r="M412" s="6">
        <v>15</v>
      </c>
      <c r="N412" s="6">
        <v>10</v>
      </c>
      <c r="O412" s="6">
        <v>18</v>
      </c>
      <c r="P412" s="6">
        <v>0</v>
      </c>
      <c r="Q412" s="6">
        <v>0</v>
      </c>
      <c r="R412" s="6"/>
      <c r="S412" s="6"/>
      <c r="T412" s="6"/>
      <c r="U412" s="6"/>
      <c r="V412" s="47">
        <f t="shared" si="135"/>
        <v>70</v>
      </c>
      <c r="W412" s="48">
        <v>105.66666666666667</v>
      </c>
      <c r="X412" s="58">
        <f t="shared" si="131"/>
        <v>66.246056782334378</v>
      </c>
      <c r="Y412" s="6">
        <v>2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  <c r="AU412" s="6">
        <v>0</v>
      </c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10</v>
      </c>
      <c r="BE412" s="14">
        <f t="shared" si="180"/>
        <v>8</v>
      </c>
      <c r="BF412" s="14">
        <f t="shared" si="181"/>
        <v>15</v>
      </c>
      <c r="BG412" s="14">
        <f t="shared" si="182"/>
        <v>10</v>
      </c>
      <c r="BH412" s="14">
        <f t="shared" si="183"/>
        <v>18</v>
      </c>
      <c r="BI412" s="14">
        <f t="shared" si="184"/>
        <v>0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72</v>
      </c>
      <c r="BQ412" s="122">
        <f t="shared" si="134"/>
        <v>66.055045871559642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35</v>
      </c>
      <c r="L413" s="6">
        <v>11</v>
      </c>
      <c r="M413" s="6">
        <v>12</v>
      </c>
      <c r="N413" s="6">
        <v>13</v>
      </c>
      <c r="O413" s="6">
        <v>9</v>
      </c>
      <c r="P413" s="6">
        <v>1</v>
      </c>
      <c r="Q413" s="6">
        <v>0</v>
      </c>
      <c r="R413" s="6"/>
      <c r="S413" s="6"/>
      <c r="T413" s="6"/>
      <c r="U413" s="6"/>
      <c r="V413" s="47">
        <f t="shared" si="135"/>
        <v>91</v>
      </c>
      <c r="W413" s="48">
        <v>136</v>
      </c>
      <c r="X413" s="58">
        <f t="shared" si="131"/>
        <v>66.911764705882348</v>
      </c>
      <c r="Y413" s="6">
        <v>0</v>
      </c>
      <c r="Z413" s="6">
        <v>1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/>
      <c r="AH413" s="6"/>
      <c r="AI413" s="6"/>
      <c r="AJ413" s="6"/>
      <c r="AK413" s="47">
        <f t="shared" si="136"/>
        <v>1</v>
      </c>
      <c r="AL413" s="48">
        <v>1.6666666666666667</v>
      </c>
      <c r="AM413" s="58">
        <f t="shared" si="132"/>
        <v>60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  <c r="AU413" s="6">
        <v>0</v>
      </c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36</v>
      </c>
      <c r="BE413" s="14">
        <f t="shared" ref="BE413" si="193">+L413+AA413+AP413</f>
        <v>11</v>
      </c>
      <c r="BF413" s="14">
        <f t="shared" ref="BF413" si="194">+M413+AB413+AQ413</f>
        <v>12</v>
      </c>
      <c r="BG413" s="14">
        <f t="shared" ref="BG413" si="195">+N413+AC413+AR413</f>
        <v>13</v>
      </c>
      <c r="BH413" s="14">
        <f t="shared" ref="BH413" si="196">+O413+AD413+AS413</f>
        <v>9</v>
      </c>
      <c r="BI413" s="14">
        <f t="shared" ref="BI413" si="197">+P413+AE413+AT413</f>
        <v>1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92</v>
      </c>
      <c r="BQ413" s="122">
        <f t="shared" si="134"/>
        <v>66.828087167070223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5</v>
      </c>
      <c r="L414" s="6">
        <v>4</v>
      </c>
      <c r="M414" s="6">
        <v>5</v>
      </c>
      <c r="N414" s="6">
        <v>5</v>
      </c>
      <c r="O414" s="6">
        <v>9</v>
      </c>
      <c r="P414" s="6">
        <v>9</v>
      </c>
      <c r="Q414" s="6">
        <v>0</v>
      </c>
      <c r="R414" s="6"/>
      <c r="S414" s="6"/>
      <c r="T414" s="6"/>
      <c r="U414" s="6"/>
      <c r="V414" s="47">
        <f t="shared" si="135"/>
        <v>40</v>
      </c>
      <c r="W414" s="48">
        <v>71</v>
      </c>
      <c r="X414" s="58">
        <f t="shared" si="131"/>
        <v>56.338028169014088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>
        <v>0</v>
      </c>
      <c r="AR414" s="6">
        <v>0</v>
      </c>
      <c r="AS414" s="6">
        <v>0</v>
      </c>
      <c r="AT414" s="6">
        <v>0</v>
      </c>
      <c r="AU414" s="6">
        <v>0</v>
      </c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5</v>
      </c>
      <c r="BE414" s="14">
        <f t="shared" ref="BE414:BE415" si="206">+L414+AA414+AP414</f>
        <v>4</v>
      </c>
      <c r="BF414" s="14">
        <f t="shared" ref="BF414:BF415" si="207">+M414+AB414+AQ414</f>
        <v>5</v>
      </c>
      <c r="BG414" s="14">
        <f t="shared" ref="BG414:BG415" si="208">+N414+AC414+AR414</f>
        <v>5</v>
      </c>
      <c r="BH414" s="14">
        <f t="shared" ref="BH414:BH415" si="209">+O414+AD414+AS414</f>
        <v>9</v>
      </c>
      <c r="BI414" s="14">
        <f t="shared" ref="BI414:BI415" si="210">+P414+AE414+AT414</f>
        <v>9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40</v>
      </c>
      <c r="BQ414" s="122">
        <f t="shared" si="134"/>
        <v>55.299539170506918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25</v>
      </c>
      <c r="M415" s="6">
        <v>28</v>
      </c>
      <c r="N415" s="6">
        <v>23</v>
      </c>
      <c r="O415" s="6">
        <v>20</v>
      </c>
      <c r="P415" s="6">
        <v>9</v>
      </c>
      <c r="Q415" s="6">
        <v>0</v>
      </c>
      <c r="R415" s="6"/>
      <c r="S415" s="6"/>
      <c r="T415" s="6"/>
      <c r="U415" s="6"/>
      <c r="V415" s="47">
        <f t="shared" si="135"/>
        <v>139</v>
      </c>
      <c r="W415" s="48">
        <v>108</v>
      </c>
      <c r="X415" s="58">
        <f t="shared" si="131"/>
        <v>128.7037037037037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>
        <v>0</v>
      </c>
      <c r="AR415" s="6">
        <v>0</v>
      </c>
      <c r="AS415" s="6">
        <v>0</v>
      </c>
      <c r="AT415" s="6">
        <v>0</v>
      </c>
      <c r="AU415" s="6">
        <v>0</v>
      </c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25</v>
      </c>
      <c r="BF415" s="14">
        <f t="shared" si="207"/>
        <v>28</v>
      </c>
      <c r="BG415" s="14">
        <f t="shared" si="208"/>
        <v>23</v>
      </c>
      <c r="BH415" s="14">
        <f t="shared" si="209"/>
        <v>20</v>
      </c>
      <c r="BI415" s="14">
        <f t="shared" si="210"/>
        <v>9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139</v>
      </c>
      <c r="BQ415" s="122">
        <f t="shared" si="134"/>
        <v>128.7037037037037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2</v>
      </c>
      <c r="M416" s="6">
        <v>1</v>
      </c>
      <c r="N416" s="6">
        <v>0</v>
      </c>
      <c r="O416" s="6">
        <v>1</v>
      </c>
      <c r="P416" s="6">
        <v>0</v>
      </c>
      <c r="Q416" s="6">
        <v>0</v>
      </c>
      <c r="R416" s="6"/>
      <c r="S416" s="6"/>
      <c r="T416" s="6"/>
      <c r="U416" s="6"/>
      <c r="V416" s="47">
        <f t="shared" si="135"/>
        <v>19</v>
      </c>
      <c r="W416" s="48">
        <v>78.333333333333329</v>
      </c>
      <c r="X416" s="58">
        <f t="shared" si="131"/>
        <v>24.255319148936174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0</v>
      </c>
      <c r="AU416" s="6">
        <v>0</v>
      </c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2</v>
      </c>
      <c r="BF416" s="14">
        <f t="shared" ref="BF416" si="219">+M416+AB416+AQ416</f>
        <v>1</v>
      </c>
      <c r="BG416" s="14">
        <f t="shared" ref="BG416" si="220">+N416+AC416+AR416</f>
        <v>0</v>
      </c>
      <c r="BH416" s="14">
        <f t="shared" ref="BH416" si="221">+O416+AD416+AS416</f>
        <v>1</v>
      </c>
      <c r="BI416" s="14">
        <f t="shared" ref="BI416" si="222">+P416+AE416+AT416</f>
        <v>0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19</v>
      </c>
      <c r="BQ416" s="122">
        <f t="shared" si="134"/>
        <v>22.891566265060245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6</v>
      </c>
      <c r="M417" s="6">
        <v>8</v>
      </c>
      <c r="N417" s="6">
        <v>11</v>
      </c>
      <c r="O417" s="6">
        <v>7</v>
      </c>
      <c r="P417" s="6">
        <v>0</v>
      </c>
      <c r="Q417" s="6">
        <v>0</v>
      </c>
      <c r="R417" s="6"/>
      <c r="S417" s="6"/>
      <c r="T417" s="6"/>
      <c r="U417" s="6"/>
      <c r="V417" s="47">
        <f t="shared" si="135"/>
        <v>36</v>
      </c>
      <c r="W417" s="48">
        <v>31.333333333333332</v>
      </c>
      <c r="X417" s="58">
        <f t="shared" si="131"/>
        <v>114.89361702127661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>
        <v>0</v>
      </c>
      <c r="AU417" s="6">
        <v>0</v>
      </c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6</v>
      </c>
      <c r="BF417" s="14">
        <f t="shared" ref="BF417:BF429" si="232">+M417+AB417+AQ417</f>
        <v>8</v>
      </c>
      <c r="BG417" s="14">
        <f t="shared" ref="BG417:BG429" si="233">+N417+AC417+AR417</f>
        <v>11</v>
      </c>
      <c r="BH417" s="14">
        <f t="shared" ref="BH417:BH429" si="234">+O417+AD417+AS417</f>
        <v>7</v>
      </c>
      <c r="BI417" s="14">
        <f t="shared" ref="BI417:BI429" si="235">+P417+AE417+AT417</f>
        <v>0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36</v>
      </c>
      <c r="BQ417" s="122">
        <f t="shared" si="134"/>
        <v>114.89361702127661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14</v>
      </c>
      <c r="M418" s="6">
        <v>18</v>
      </c>
      <c r="N418" s="6">
        <v>12</v>
      </c>
      <c r="O418" s="6">
        <v>23</v>
      </c>
      <c r="P418" s="6">
        <v>8</v>
      </c>
      <c r="Q418" s="6">
        <v>0</v>
      </c>
      <c r="R418" s="6"/>
      <c r="S418" s="6"/>
      <c r="T418" s="6"/>
      <c r="U418" s="6"/>
      <c r="V418" s="47">
        <f t="shared" si="135"/>
        <v>93</v>
      </c>
      <c r="W418" s="48">
        <v>105.66666666666667</v>
      </c>
      <c r="X418" s="58">
        <f t="shared" si="131"/>
        <v>88.012618296529965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2</v>
      </c>
      <c r="AT418" s="6">
        <v>0</v>
      </c>
      <c r="AU418" s="6">
        <v>0</v>
      </c>
      <c r="AV418" s="6"/>
      <c r="AW418" s="6"/>
      <c r="AX418" s="6"/>
      <c r="AY418" s="6"/>
      <c r="AZ418" s="47">
        <f t="shared" si="137"/>
        <v>2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14</v>
      </c>
      <c r="BF418" s="14">
        <f t="shared" si="232"/>
        <v>18</v>
      </c>
      <c r="BG418" s="14">
        <f t="shared" si="233"/>
        <v>12</v>
      </c>
      <c r="BH418" s="14">
        <f t="shared" si="234"/>
        <v>25</v>
      </c>
      <c r="BI418" s="14">
        <f t="shared" si="235"/>
        <v>8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95</v>
      </c>
      <c r="BQ418" s="122">
        <f t="shared" si="134"/>
        <v>89.622641509433961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15</v>
      </c>
      <c r="M419" s="6">
        <v>13</v>
      </c>
      <c r="N419" s="6">
        <v>14</v>
      </c>
      <c r="O419" s="6">
        <v>14</v>
      </c>
      <c r="P419" s="6">
        <v>8</v>
      </c>
      <c r="Q419" s="6">
        <v>0</v>
      </c>
      <c r="R419" s="6"/>
      <c r="S419" s="6"/>
      <c r="T419" s="6"/>
      <c r="U419" s="6"/>
      <c r="V419" s="47">
        <f t="shared" si="135"/>
        <v>84</v>
      </c>
      <c r="W419" s="48">
        <v>135.66666666666666</v>
      </c>
      <c r="X419" s="58">
        <f t="shared" si="131"/>
        <v>61.91646191646192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  <c r="AU419" s="6">
        <v>0</v>
      </c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15</v>
      </c>
      <c r="BF419" s="14">
        <f t="shared" si="232"/>
        <v>13</v>
      </c>
      <c r="BG419" s="14">
        <f t="shared" si="233"/>
        <v>14</v>
      </c>
      <c r="BH419" s="14">
        <f t="shared" si="234"/>
        <v>14</v>
      </c>
      <c r="BI419" s="14">
        <f t="shared" si="235"/>
        <v>8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87</v>
      </c>
      <c r="BQ419" s="122">
        <f t="shared" si="134"/>
        <v>64.127764127764124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15</v>
      </c>
      <c r="K420" s="6">
        <v>9</v>
      </c>
      <c r="L420" s="6">
        <v>19</v>
      </c>
      <c r="M420" s="6">
        <v>11</v>
      </c>
      <c r="N420" s="6">
        <v>44</v>
      </c>
      <c r="O420" s="6">
        <v>10</v>
      </c>
      <c r="P420" s="6">
        <v>6</v>
      </c>
      <c r="Q420" s="6">
        <v>0</v>
      </c>
      <c r="R420" s="6"/>
      <c r="S420" s="6"/>
      <c r="T420" s="6"/>
      <c r="U420" s="6"/>
      <c r="V420" s="47">
        <f t="shared" si="135"/>
        <v>114</v>
      </c>
      <c r="W420" s="48">
        <v>287</v>
      </c>
      <c r="X420" s="58">
        <f t="shared" si="131"/>
        <v>39.721254355400696</v>
      </c>
      <c r="Y420" s="6">
        <v>1</v>
      </c>
      <c r="Z420" s="6">
        <v>0</v>
      </c>
      <c r="AA420" s="6">
        <v>1</v>
      </c>
      <c r="AB420" s="6">
        <v>1</v>
      </c>
      <c r="AC420" s="6">
        <v>0</v>
      </c>
      <c r="AD420" s="6">
        <v>0</v>
      </c>
      <c r="AE420" s="6">
        <v>0</v>
      </c>
      <c r="AF420" s="6">
        <v>0</v>
      </c>
      <c r="AG420" s="6"/>
      <c r="AH420" s="6"/>
      <c r="AI420" s="6"/>
      <c r="AJ420" s="6"/>
      <c r="AK420" s="47">
        <f t="shared" si="136"/>
        <v>3</v>
      </c>
      <c r="AL420" s="48">
        <v>2.3333333333333335</v>
      </c>
      <c r="AM420" s="58">
        <f t="shared" si="132"/>
        <v>128.57142857142856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4</v>
      </c>
      <c r="AT420" s="6">
        <v>6</v>
      </c>
      <c r="AU420" s="6">
        <v>0</v>
      </c>
      <c r="AV420" s="6"/>
      <c r="AW420" s="6"/>
      <c r="AX420" s="6"/>
      <c r="AY420" s="6"/>
      <c r="AZ420" s="47">
        <f t="shared" si="137"/>
        <v>10</v>
      </c>
      <c r="BA420" s="48">
        <v>0</v>
      </c>
      <c r="BB420" s="58">
        <f t="shared" si="133"/>
        <v>0</v>
      </c>
      <c r="BC420" s="14">
        <f t="shared" si="229"/>
        <v>16</v>
      </c>
      <c r="BD420" s="14">
        <f t="shared" si="230"/>
        <v>9</v>
      </c>
      <c r="BE420" s="14">
        <f t="shared" si="231"/>
        <v>20</v>
      </c>
      <c r="BF420" s="14">
        <f t="shared" si="232"/>
        <v>12</v>
      </c>
      <c r="BG420" s="14">
        <f t="shared" si="233"/>
        <v>44</v>
      </c>
      <c r="BH420" s="14">
        <f t="shared" si="234"/>
        <v>14</v>
      </c>
      <c r="BI420" s="14">
        <f t="shared" si="235"/>
        <v>12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127</v>
      </c>
      <c r="BQ420" s="122">
        <f t="shared" si="134"/>
        <v>43.894009216589865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7</v>
      </c>
      <c r="L421" s="6">
        <v>14</v>
      </c>
      <c r="M421" s="6">
        <v>22</v>
      </c>
      <c r="N421" s="6">
        <v>24</v>
      </c>
      <c r="O421" s="6">
        <v>10</v>
      </c>
      <c r="P421" s="6">
        <v>15</v>
      </c>
      <c r="Q421" s="6">
        <v>0</v>
      </c>
      <c r="R421" s="6"/>
      <c r="S421" s="6"/>
      <c r="T421" s="6"/>
      <c r="U421" s="6"/>
      <c r="V421" s="47">
        <f t="shared" si="135"/>
        <v>97</v>
      </c>
      <c r="W421" s="48">
        <v>166</v>
      </c>
      <c r="X421" s="58">
        <f t="shared" si="131"/>
        <v>58.433734939759042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>
        <v>0</v>
      </c>
      <c r="AR421" s="6">
        <v>0</v>
      </c>
      <c r="AS421" s="6">
        <v>0</v>
      </c>
      <c r="AT421" s="6">
        <v>0</v>
      </c>
      <c r="AU421" s="6">
        <v>0</v>
      </c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7</v>
      </c>
      <c r="BE421" s="14">
        <f t="shared" si="231"/>
        <v>14</v>
      </c>
      <c r="BF421" s="14">
        <f t="shared" si="232"/>
        <v>22</v>
      </c>
      <c r="BG421" s="14">
        <f t="shared" si="233"/>
        <v>24</v>
      </c>
      <c r="BH421" s="14">
        <f t="shared" si="234"/>
        <v>10</v>
      </c>
      <c r="BI421" s="14">
        <f t="shared" si="235"/>
        <v>15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97</v>
      </c>
      <c r="BQ421" s="122">
        <f t="shared" si="134"/>
        <v>58.199999999999996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26</v>
      </c>
      <c r="L422" s="6">
        <v>9</v>
      </c>
      <c r="M422" s="6">
        <v>15</v>
      </c>
      <c r="N422" s="6">
        <v>18</v>
      </c>
      <c r="O422" s="6">
        <v>18</v>
      </c>
      <c r="P422" s="6">
        <v>7</v>
      </c>
      <c r="Q422" s="6">
        <v>0</v>
      </c>
      <c r="R422" s="6"/>
      <c r="S422" s="6"/>
      <c r="T422" s="6"/>
      <c r="U422" s="6"/>
      <c r="V422" s="47">
        <f t="shared" si="135"/>
        <v>113</v>
      </c>
      <c r="W422" s="48">
        <v>91</v>
      </c>
      <c r="X422" s="58">
        <f t="shared" si="131"/>
        <v>124.17582417582418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>
        <v>0</v>
      </c>
      <c r="AU422" s="6">
        <v>0</v>
      </c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26</v>
      </c>
      <c r="BE422" s="14">
        <f t="shared" si="231"/>
        <v>9</v>
      </c>
      <c r="BF422" s="14">
        <f t="shared" si="232"/>
        <v>15</v>
      </c>
      <c r="BG422" s="14">
        <f t="shared" si="233"/>
        <v>18</v>
      </c>
      <c r="BH422" s="14">
        <f t="shared" si="234"/>
        <v>18</v>
      </c>
      <c r="BI422" s="14">
        <f t="shared" si="235"/>
        <v>7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113</v>
      </c>
      <c r="BQ422" s="122">
        <f t="shared" si="134"/>
        <v>124.17582417582418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8</v>
      </c>
      <c r="L423" s="6">
        <v>13</v>
      </c>
      <c r="M423" s="6">
        <v>10</v>
      </c>
      <c r="N423" s="6">
        <v>4</v>
      </c>
      <c r="O423" s="6">
        <v>22</v>
      </c>
      <c r="P423" s="6">
        <v>3</v>
      </c>
      <c r="Q423" s="6">
        <v>0</v>
      </c>
      <c r="R423" s="6"/>
      <c r="S423" s="6"/>
      <c r="T423" s="6"/>
      <c r="U423" s="6"/>
      <c r="V423" s="47">
        <f t="shared" si="135"/>
        <v>73</v>
      </c>
      <c r="W423" s="48">
        <v>135</v>
      </c>
      <c r="X423" s="58">
        <f t="shared" si="131"/>
        <v>54.074074074074076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>
        <v>1</v>
      </c>
      <c r="AU423" s="6">
        <v>0</v>
      </c>
      <c r="AV423" s="6"/>
      <c r="AW423" s="6"/>
      <c r="AX423" s="6"/>
      <c r="AY423" s="6"/>
      <c r="AZ423" s="47">
        <f t="shared" si="137"/>
        <v>1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8</v>
      </c>
      <c r="BE423" s="14">
        <f t="shared" ref="BE423" si="244">+L423+AA423+AP423</f>
        <v>13</v>
      </c>
      <c r="BF423" s="14">
        <f t="shared" ref="BF423" si="245">+M423+AB423+AQ423</f>
        <v>10</v>
      </c>
      <c r="BG423" s="14">
        <f t="shared" ref="BG423" si="246">+N423+AC423+AR423</f>
        <v>4</v>
      </c>
      <c r="BH423" s="14">
        <f t="shared" ref="BH423" si="247">+O423+AD423+AS423</f>
        <v>22</v>
      </c>
      <c r="BI423" s="14">
        <f t="shared" ref="BI423" si="248">+P423+AE423+AT423</f>
        <v>4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74</v>
      </c>
      <c r="BQ423" s="122">
        <f t="shared" si="134"/>
        <v>54.679802955665025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19</v>
      </c>
      <c r="L424" s="6">
        <v>9</v>
      </c>
      <c r="M424" s="6">
        <v>8</v>
      </c>
      <c r="N424" s="6">
        <v>5</v>
      </c>
      <c r="O424" s="6">
        <v>14</v>
      </c>
      <c r="P424" s="6">
        <v>18</v>
      </c>
      <c r="Q424" s="6">
        <v>1</v>
      </c>
      <c r="R424" s="6"/>
      <c r="S424" s="6"/>
      <c r="T424" s="6"/>
      <c r="U424" s="6"/>
      <c r="V424" s="47">
        <f t="shared" si="135"/>
        <v>85</v>
      </c>
      <c r="W424" s="48">
        <v>130</v>
      </c>
      <c r="X424" s="58">
        <f t="shared" si="131"/>
        <v>65.384615384615387</v>
      </c>
      <c r="Y424" s="6">
        <v>0</v>
      </c>
      <c r="Z424" s="6">
        <v>0</v>
      </c>
      <c r="AA424" s="6">
        <v>1</v>
      </c>
      <c r="AB424" s="6">
        <v>1</v>
      </c>
      <c r="AC424" s="6">
        <v>0</v>
      </c>
      <c r="AD424" s="6">
        <v>0</v>
      </c>
      <c r="AE424" s="6">
        <v>0</v>
      </c>
      <c r="AF424" s="6">
        <v>0</v>
      </c>
      <c r="AG424" s="6"/>
      <c r="AH424" s="6"/>
      <c r="AI424" s="6"/>
      <c r="AJ424" s="6"/>
      <c r="AK424" s="47">
        <f t="shared" si="136"/>
        <v>2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</v>
      </c>
      <c r="AU424" s="6">
        <v>0</v>
      </c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19</v>
      </c>
      <c r="BE424" s="14">
        <f t="shared" si="231"/>
        <v>10</v>
      </c>
      <c r="BF424" s="14">
        <f t="shared" si="232"/>
        <v>9</v>
      </c>
      <c r="BG424" s="14">
        <f t="shared" si="233"/>
        <v>5</v>
      </c>
      <c r="BH424" s="14">
        <f t="shared" si="234"/>
        <v>14</v>
      </c>
      <c r="BI424" s="14">
        <f t="shared" si="235"/>
        <v>18</v>
      </c>
      <c r="BJ424" s="14">
        <f t="shared" si="236"/>
        <v>1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87</v>
      </c>
      <c r="BQ424" s="122">
        <f t="shared" si="134"/>
        <v>66.92307692307692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19</v>
      </c>
      <c r="L425" s="6">
        <v>12</v>
      </c>
      <c r="M425" s="6">
        <v>7</v>
      </c>
      <c r="N425" s="6">
        <v>15</v>
      </c>
      <c r="O425" s="6">
        <v>11</v>
      </c>
      <c r="P425" s="6">
        <v>0</v>
      </c>
      <c r="Q425" s="6">
        <v>0</v>
      </c>
      <c r="R425" s="6"/>
      <c r="S425" s="6"/>
      <c r="T425" s="6"/>
      <c r="U425" s="6"/>
      <c r="V425" s="47">
        <f t="shared" si="135"/>
        <v>71</v>
      </c>
      <c r="W425" s="48">
        <v>102.66666666666667</v>
      </c>
      <c r="X425" s="58">
        <f t="shared" si="131"/>
        <v>69.15584415584415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  <c r="AU425" s="6">
        <v>0</v>
      </c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19</v>
      </c>
      <c r="BE425" s="14">
        <f t="shared" si="231"/>
        <v>12</v>
      </c>
      <c r="BF425" s="14">
        <f t="shared" si="232"/>
        <v>7</v>
      </c>
      <c r="BG425" s="14">
        <f t="shared" si="233"/>
        <v>15</v>
      </c>
      <c r="BH425" s="14">
        <f t="shared" si="234"/>
        <v>11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71</v>
      </c>
      <c r="BQ425" s="122">
        <f t="shared" si="134"/>
        <v>68.709677419354833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3</v>
      </c>
      <c r="M426" s="6">
        <v>3</v>
      </c>
      <c r="N426" s="6">
        <v>4</v>
      </c>
      <c r="O426" s="6">
        <v>3</v>
      </c>
      <c r="P426" s="6">
        <v>1</v>
      </c>
      <c r="Q426" s="6">
        <v>0</v>
      </c>
      <c r="R426" s="6"/>
      <c r="S426" s="6"/>
      <c r="T426" s="6"/>
      <c r="U426" s="6"/>
      <c r="V426" s="47">
        <f t="shared" si="135"/>
        <v>24</v>
      </c>
      <c r="W426" s="48">
        <v>84</v>
      </c>
      <c r="X426" s="58">
        <f t="shared" si="131"/>
        <v>28.571428571428569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  <c r="AU426" s="6">
        <v>0</v>
      </c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3</v>
      </c>
      <c r="BF426" s="14">
        <f t="shared" si="232"/>
        <v>3</v>
      </c>
      <c r="BG426" s="14">
        <f t="shared" si="233"/>
        <v>4</v>
      </c>
      <c r="BH426" s="14">
        <f t="shared" si="234"/>
        <v>3</v>
      </c>
      <c r="BI426" s="14">
        <f t="shared" si="235"/>
        <v>1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24</v>
      </c>
      <c r="BQ426" s="122">
        <f t="shared" si="134"/>
        <v>28.458498023715418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12</v>
      </c>
      <c r="L427" s="6">
        <v>4</v>
      </c>
      <c r="M427" s="6">
        <v>7</v>
      </c>
      <c r="N427" s="6">
        <v>30</v>
      </c>
      <c r="O427" s="6">
        <v>13</v>
      </c>
      <c r="P427" s="6">
        <v>0</v>
      </c>
      <c r="Q427" s="6">
        <v>0</v>
      </c>
      <c r="R427" s="6"/>
      <c r="S427" s="6"/>
      <c r="T427" s="6"/>
      <c r="U427" s="6"/>
      <c r="V427" s="47">
        <f t="shared" si="135"/>
        <v>78</v>
      </c>
      <c r="W427" s="48">
        <v>106.33333333333333</v>
      </c>
      <c r="X427" s="58">
        <f t="shared" si="131"/>
        <v>73.354231974921632</v>
      </c>
      <c r="Y427" s="6">
        <v>0</v>
      </c>
      <c r="Z427" s="6">
        <v>0</v>
      </c>
      <c r="AA427" s="6">
        <v>0</v>
      </c>
      <c r="AB427" s="6">
        <v>0</v>
      </c>
      <c r="AC427" s="6">
        <v>1</v>
      </c>
      <c r="AD427" s="6">
        <v>0</v>
      </c>
      <c r="AE427" s="6">
        <v>0</v>
      </c>
      <c r="AF427" s="6">
        <v>0</v>
      </c>
      <c r="AG427" s="6"/>
      <c r="AH427" s="6"/>
      <c r="AI427" s="6"/>
      <c r="AJ427" s="6"/>
      <c r="AK427" s="47">
        <f t="shared" si="136"/>
        <v>1</v>
      </c>
      <c r="AL427" s="48">
        <v>8.3333333333333339</v>
      </c>
      <c r="AM427" s="58">
        <f t="shared" si="132"/>
        <v>12</v>
      </c>
      <c r="AN427" s="6">
        <v>0</v>
      </c>
      <c r="AO427" s="6">
        <v>0</v>
      </c>
      <c r="AP427" s="6">
        <v>0</v>
      </c>
      <c r="AQ427" s="6">
        <v>0</v>
      </c>
      <c r="AR427" s="6">
        <v>0</v>
      </c>
      <c r="AS427" s="6">
        <v>0</v>
      </c>
      <c r="AT427" s="6">
        <v>0</v>
      </c>
      <c r="AU427" s="6">
        <v>0</v>
      </c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12</v>
      </c>
      <c r="BE427" s="14">
        <f t="shared" si="231"/>
        <v>4</v>
      </c>
      <c r="BF427" s="14">
        <f t="shared" si="232"/>
        <v>7</v>
      </c>
      <c r="BG427" s="14">
        <f t="shared" si="233"/>
        <v>31</v>
      </c>
      <c r="BH427" s="14">
        <f t="shared" si="234"/>
        <v>13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79</v>
      </c>
      <c r="BQ427" s="122">
        <f t="shared" si="134"/>
        <v>68.695652173913047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6</v>
      </c>
      <c r="K428" s="6">
        <v>6</v>
      </c>
      <c r="L428" s="6">
        <v>0</v>
      </c>
      <c r="M428" s="6">
        <v>3</v>
      </c>
      <c r="N428" s="6">
        <v>37</v>
      </c>
      <c r="O428" s="6">
        <v>2</v>
      </c>
      <c r="P428" s="6">
        <v>0</v>
      </c>
      <c r="Q428" s="6">
        <v>0</v>
      </c>
      <c r="R428" s="6"/>
      <c r="S428" s="6"/>
      <c r="T428" s="6"/>
      <c r="U428" s="6"/>
      <c r="V428" s="47">
        <f t="shared" si="135"/>
        <v>54</v>
      </c>
      <c r="W428" s="48">
        <v>142.33333333333334</v>
      </c>
      <c r="X428" s="58">
        <f t="shared" si="131"/>
        <v>37.939110070257613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>
        <v>0</v>
      </c>
      <c r="AR428" s="6">
        <v>0</v>
      </c>
      <c r="AS428" s="6">
        <v>0</v>
      </c>
      <c r="AT428" s="6">
        <v>0</v>
      </c>
      <c r="AU428" s="6">
        <v>0</v>
      </c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6</v>
      </c>
      <c r="BD428" s="14">
        <f t="shared" si="230"/>
        <v>6</v>
      </c>
      <c r="BE428" s="14">
        <f t="shared" si="231"/>
        <v>0</v>
      </c>
      <c r="BF428" s="14">
        <f t="shared" si="232"/>
        <v>3</v>
      </c>
      <c r="BG428" s="14">
        <f t="shared" si="233"/>
        <v>37</v>
      </c>
      <c r="BH428" s="14">
        <f t="shared" si="234"/>
        <v>2</v>
      </c>
      <c r="BI428" s="14">
        <f t="shared" si="235"/>
        <v>0</v>
      </c>
      <c r="BJ428" s="14">
        <f t="shared" si="236"/>
        <v>0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54</v>
      </c>
      <c r="BQ428" s="122">
        <f t="shared" si="134"/>
        <v>37.939110070257613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12</v>
      </c>
      <c r="K429" s="6">
        <v>18</v>
      </c>
      <c r="L429" s="6">
        <v>15</v>
      </c>
      <c r="M429" s="6">
        <v>2</v>
      </c>
      <c r="N429" s="6">
        <v>18</v>
      </c>
      <c r="O429" s="6">
        <v>11</v>
      </c>
      <c r="P429" s="6">
        <v>8</v>
      </c>
      <c r="Q429" s="6">
        <v>0</v>
      </c>
      <c r="R429" s="6"/>
      <c r="S429" s="6"/>
      <c r="T429" s="6"/>
      <c r="U429" s="6"/>
      <c r="V429" s="47">
        <f t="shared" si="135"/>
        <v>84</v>
      </c>
      <c r="W429" s="48">
        <v>126.66666666666667</v>
      </c>
      <c r="X429" s="58">
        <f t="shared" si="131"/>
        <v>66.315789473684205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>
        <v>0</v>
      </c>
      <c r="AR429" s="6">
        <v>0</v>
      </c>
      <c r="AS429" s="6">
        <v>0</v>
      </c>
      <c r="AT429" s="6">
        <v>0</v>
      </c>
      <c r="AU429" s="6">
        <v>0</v>
      </c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12</v>
      </c>
      <c r="BD429" s="14">
        <f t="shared" si="230"/>
        <v>18</v>
      </c>
      <c r="BE429" s="14">
        <f t="shared" si="231"/>
        <v>15</v>
      </c>
      <c r="BF429" s="14">
        <f t="shared" si="232"/>
        <v>2</v>
      </c>
      <c r="BG429" s="14">
        <f t="shared" si="233"/>
        <v>18</v>
      </c>
      <c r="BH429" s="14">
        <f t="shared" si="234"/>
        <v>11</v>
      </c>
      <c r="BI429" s="14">
        <f t="shared" si="235"/>
        <v>8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84</v>
      </c>
      <c r="BQ429" s="122">
        <f t="shared" si="134"/>
        <v>62.531017369727039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19</v>
      </c>
      <c r="L430" s="6">
        <v>12</v>
      </c>
      <c r="M430" s="6">
        <v>7</v>
      </c>
      <c r="N430" s="6">
        <v>11</v>
      </c>
      <c r="O430" s="6">
        <v>0</v>
      </c>
      <c r="P430" s="6">
        <v>0</v>
      </c>
      <c r="Q430" s="6">
        <v>0</v>
      </c>
      <c r="R430" s="6"/>
      <c r="S430" s="6"/>
      <c r="T430" s="6"/>
      <c r="U430" s="6"/>
      <c r="V430" s="47">
        <f t="shared" si="135"/>
        <v>53</v>
      </c>
      <c r="W430" s="48">
        <v>62.333333333333336</v>
      </c>
      <c r="X430" s="58">
        <f t="shared" si="131"/>
        <v>85.026737967914428</v>
      </c>
      <c r="Y430" s="6">
        <v>0</v>
      </c>
      <c r="Z430" s="6">
        <v>1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/>
      <c r="AH430" s="6"/>
      <c r="AI430" s="6"/>
      <c r="AJ430" s="6"/>
      <c r="AK430" s="47">
        <f t="shared" si="136"/>
        <v>1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>
        <v>0</v>
      </c>
      <c r="AR430" s="6">
        <v>0</v>
      </c>
      <c r="AS430" s="6">
        <v>0</v>
      </c>
      <c r="AT430" s="6">
        <v>0</v>
      </c>
      <c r="AU430" s="6">
        <v>0</v>
      </c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20</v>
      </c>
      <c r="BE430" s="14">
        <f t="shared" ref="BE430:BE434" si="256">+L430+AA430+AP430</f>
        <v>12</v>
      </c>
      <c r="BF430" s="14">
        <f t="shared" ref="BF430:BF434" si="257">+M430+AB430+AQ430</f>
        <v>7</v>
      </c>
      <c r="BG430" s="14">
        <f t="shared" ref="BG430:BG434" si="258">+N430+AC430+AR430</f>
        <v>11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0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54</v>
      </c>
      <c r="BQ430" s="122">
        <f t="shared" si="134"/>
        <v>86.631016042780757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30</v>
      </c>
      <c r="M431" s="6">
        <v>0</v>
      </c>
      <c r="N431" s="6">
        <v>0</v>
      </c>
      <c r="O431" s="6">
        <v>0</v>
      </c>
      <c r="P431" s="6">
        <v>19</v>
      </c>
      <c r="Q431" s="6">
        <v>0</v>
      </c>
      <c r="R431" s="6"/>
      <c r="S431" s="6"/>
      <c r="T431" s="6"/>
      <c r="U431" s="6"/>
      <c r="V431" s="47">
        <f t="shared" si="135"/>
        <v>61</v>
      </c>
      <c r="W431" s="48">
        <v>62</v>
      </c>
      <c r="X431" s="58">
        <f t="shared" si="131"/>
        <v>98.387096774193552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>
        <v>0</v>
      </c>
      <c r="AU431" s="6">
        <v>0</v>
      </c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30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19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61</v>
      </c>
      <c r="BQ431" s="122">
        <f t="shared" si="134"/>
        <v>96.825396825396822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7</v>
      </c>
      <c r="M432" s="6">
        <v>12</v>
      </c>
      <c r="N432" s="6">
        <v>5</v>
      </c>
      <c r="O432" s="6">
        <v>0</v>
      </c>
      <c r="P432" s="6">
        <v>0</v>
      </c>
      <c r="Q432" s="6">
        <v>0</v>
      </c>
      <c r="R432" s="6"/>
      <c r="S432" s="6"/>
      <c r="T432" s="6"/>
      <c r="U432" s="6"/>
      <c r="V432" s="47">
        <f t="shared" si="135"/>
        <v>32</v>
      </c>
      <c r="W432" s="48">
        <v>78.666666666666671</v>
      </c>
      <c r="X432" s="58">
        <f t="shared" si="131"/>
        <v>40.677966101694913</v>
      </c>
      <c r="Y432" s="6">
        <v>0</v>
      </c>
      <c r="Z432" s="6">
        <v>0</v>
      </c>
      <c r="AA432" s="6">
        <v>1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/>
      <c r="AH432" s="6"/>
      <c r="AI432" s="6"/>
      <c r="AJ432" s="6"/>
      <c r="AK432" s="47">
        <f t="shared" si="136"/>
        <v>1</v>
      </c>
      <c r="AL432" s="48">
        <v>1</v>
      </c>
      <c r="AM432" s="58">
        <f t="shared" si="132"/>
        <v>100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>
        <v>0</v>
      </c>
      <c r="AU432" s="6">
        <v>0</v>
      </c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8</v>
      </c>
      <c r="BF432" s="14">
        <f t="shared" si="257"/>
        <v>12</v>
      </c>
      <c r="BG432" s="14">
        <f t="shared" si="258"/>
        <v>5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33</v>
      </c>
      <c r="BQ432" s="122">
        <f t="shared" si="134"/>
        <v>41.422594142259413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22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/>
      <c r="S433" s="6"/>
      <c r="T433" s="6"/>
      <c r="U433" s="6"/>
      <c r="V433" s="47">
        <f t="shared" si="135"/>
        <v>22</v>
      </c>
      <c r="W433" s="48">
        <v>26</v>
      </c>
      <c r="X433" s="58">
        <f t="shared" si="131"/>
        <v>84.615384615384613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0</v>
      </c>
      <c r="AU433" s="6">
        <v>0</v>
      </c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22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22</v>
      </c>
      <c r="BQ433" s="122">
        <f t="shared" si="134"/>
        <v>84.615384615384613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12</v>
      </c>
      <c r="L434" s="6">
        <v>5</v>
      </c>
      <c r="M434" s="6">
        <v>3</v>
      </c>
      <c r="N434" s="6">
        <v>3</v>
      </c>
      <c r="O434" s="6">
        <v>6</v>
      </c>
      <c r="P434" s="6">
        <v>0</v>
      </c>
      <c r="Q434" s="6">
        <v>0</v>
      </c>
      <c r="R434" s="6"/>
      <c r="S434" s="6"/>
      <c r="T434" s="6"/>
      <c r="U434" s="6"/>
      <c r="V434" s="47">
        <f t="shared" si="135"/>
        <v>38</v>
      </c>
      <c r="W434" s="48">
        <v>58</v>
      </c>
      <c r="X434" s="58">
        <f t="shared" si="131"/>
        <v>65.517241379310349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0</v>
      </c>
      <c r="AU434" s="6">
        <v>0</v>
      </c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12</v>
      </c>
      <c r="BE434" s="14">
        <f t="shared" si="256"/>
        <v>5</v>
      </c>
      <c r="BF434" s="14">
        <f t="shared" si="257"/>
        <v>3</v>
      </c>
      <c r="BG434" s="14">
        <f t="shared" si="258"/>
        <v>3</v>
      </c>
      <c r="BH434" s="14">
        <f t="shared" si="259"/>
        <v>6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38</v>
      </c>
      <c r="BQ434" s="122">
        <f t="shared" si="134"/>
        <v>65.142857142857139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10</v>
      </c>
      <c r="M435" s="6">
        <v>6</v>
      </c>
      <c r="N435" s="6">
        <v>0</v>
      </c>
      <c r="O435" s="6">
        <v>0</v>
      </c>
      <c r="P435" s="6">
        <v>0</v>
      </c>
      <c r="Q435" s="6">
        <v>0</v>
      </c>
      <c r="R435" s="6"/>
      <c r="S435" s="6"/>
      <c r="T435" s="6"/>
      <c r="U435" s="6"/>
      <c r="V435" s="47">
        <f t="shared" si="135"/>
        <v>27</v>
      </c>
      <c r="W435" s="48">
        <v>48.333333333333336</v>
      </c>
      <c r="X435" s="58">
        <f t="shared" si="131"/>
        <v>55.862068965517238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>
        <v>0</v>
      </c>
      <c r="AR435" s="6">
        <v>0</v>
      </c>
      <c r="AS435" s="6">
        <v>0</v>
      </c>
      <c r="AT435" s="6">
        <v>0</v>
      </c>
      <c r="AU435" s="6">
        <v>0</v>
      </c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10</v>
      </c>
      <c r="BF435" s="14">
        <f t="shared" ref="BF435:BF445" si="284">+M435+AB435+AQ435</f>
        <v>6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27</v>
      </c>
      <c r="BQ435" s="122">
        <f t="shared" si="134"/>
        <v>55.862068965517238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>
        <v>1</v>
      </c>
      <c r="N436" s="6">
        <v>1</v>
      </c>
      <c r="O436" s="6">
        <v>0</v>
      </c>
      <c r="P436" s="6">
        <v>0</v>
      </c>
      <c r="Q436" s="6">
        <v>0</v>
      </c>
      <c r="R436" s="6"/>
      <c r="S436" s="6"/>
      <c r="T436" s="6"/>
      <c r="U436" s="6"/>
      <c r="V436" s="47">
        <f t="shared" si="135"/>
        <v>2</v>
      </c>
      <c r="W436" s="48">
        <v>8.6666666666666661</v>
      </c>
      <c r="X436" s="58">
        <f t="shared" si="131"/>
        <v>23.076923076923077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>
        <v>0</v>
      </c>
      <c r="AR436" s="6">
        <v>0</v>
      </c>
      <c r="AS436" s="6">
        <v>0</v>
      </c>
      <c r="AT436" s="6">
        <v>0</v>
      </c>
      <c r="AU436" s="6">
        <v>0</v>
      </c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1</v>
      </c>
      <c r="BG436" s="14">
        <f t="shared" si="285"/>
        <v>1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2</v>
      </c>
      <c r="BQ436" s="122">
        <f t="shared" si="134"/>
        <v>22.222222222222221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1</v>
      </c>
      <c r="M437" s="6">
        <v>1</v>
      </c>
      <c r="N437" s="6">
        <v>1</v>
      </c>
      <c r="O437" s="6">
        <v>0</v>
      </c>
      <c r="P437" s="6">
        <v>0</v>
      </c>
      <c r="Q437" s="6">
        <v>0</v>
      </c>
      <c r="R437" s="6"/>
      <c r="S437" s="6"/>
      <c r="T437" s="6"/>
      <c r="U437" s="6"/>
      <c r="V437" s="47">
        <f t="shared" si="135"/>
        <v>17</v>
      </c>
      <c r="W437" s="48">
        <v>39.666666666666664</v>
      </c>
      <c r="X437" s="58">
        <f t="shared" si="131"/>
        <v>42.857142857142861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>
        <v>0</v>
      </c>
      <c r="AR437" s="6">
        <v>0</v>
      </c>
      <c r="AS437" s="6">
        <v>0</v>
      </c>
      <c r="AT437" s="6">
        <v>0</v>
      </c>
      <c r="AU437" s="6">
        <v>0</v>
      </c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1</v>
      </c>
      <c r="BF437" s="14">
        <f t="shared" si="284"/>
        <v>1</v>
      </c>
      <c r="BG437" s="14">
        <f t="shared" si="285"/>
        <v>1</v>
      </c>
      <c r="BH437" s="14">
        <f t="shared" si="286"/>
        <v>0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17</v>
      </c>
      <c r="BQ437" s="122">
        <f t="shared" si="134"/>
        <v>42.857142857142861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35</v>
      </c>
      <c r="M438" s="6">
        <v>4</v>
      </c>
      <c r="N438" s="6">
        <v>57</v>
      </c>
      <c r="O438" s="6">
        <v>36</v>
      </c>
      <c r="P438" s="6">
        <v>8</v>
      </c>
      <c r="Q438" s="6">
        <v>0</v>
      </c>
      <c r="R438" s="6"/>
      <c r="S438" s="6"/>
      <c r="T438" s="6"/>
      <c r="U438" s="6"/>
      <c r="V438" s="47">
        <f t="shared" si="135"/>
        <v>166</v>
      </c>
      <c r="W438" s="48">
        <v>319.33333333333331</v>
      </c>
      <c r="X438" s="58">
        <f t="shared" si="131"/>
        <v>51.983298538622137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2</v>
      </c>
      <c r="AF438" s="6">
        <v>0</v>
      </c>
      <c r="AG438" s="6"/>
      <c r="AH438" s="6"/>
      <c r="AI438" s="6"/>
      <c r="AJ438" s="6"/>
      <c r="AK438" s="47">
        <f t="shared" si="136"/>
        <v>2</v>
      </c>
      <c r="AL438" s="48">
        <v>10.333333333333334</v>
      </c>
      <c r="AM438" s="58">
        <f t="shared" si="132"/>
        <v>19.35483870967742</v>
      </c>
      <c r="AN438" s="6">
        <v>0</v>
      </c>
      <c r="AO438" s="6">
        <v>0</v>
      </c>
      <c r="AP438" s="6">
        <v>0</v>
      </c>
      <c r="AQ438" s="6">
        <v>0</v>
      </c>
      <c r="AR438" s="6">
        <v>0</v>
      </c>
      <c r="AS438" s="6">
        <v>0</v>
      </c>
      <c r="AT438" s="6">
        <v>0</v>
      </c>
      <c r="AU438" s="6">
        <v>0</v>
      </c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35</v>
      </c>
      <c r="BF438" s="14">
        <f t="shared" si="284"/>
        <v>4</v>
      </c>
      <c r="BG438" s="14">
        <f t="shared" si="285"/>
        <v>57</v>
      </c>
      <c r="BH438" s="14">
        <f t="shared" si="286"/>
        <v>36</v>
      </c>
      <c r="BI438" s="14">
        <f t="shared" si="287"/>
        <v>10</v>
      </c>
      <c r="BJ438" s="14">
        <f t="shared" si="288"/>
        <v>0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168</v>
      </c>
      <c r="BQ438" s="122">
        <f t="shared" si="134"/>
        <v>50.653266331658301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3</v>
      </c>
      <c r="L439" s="6">
        <v>0</v>
      </c>
      <c r="M439" s="6">
        <v>0</v>
      </c>
      <c r="N439" s="6">
        <v>5</v>
      </c>
      <c r="O439" s="6">
        <v>0</v>
      </c>
      <c r="P439" s="6">
        <v>3</v>
      </c>
      <c r="Q439" s="6">
        <v>0</v>
      </c>
      <c r="R439" s="6"/>
      <c r="S439" s="6"/>
      <c r="T439" s="6"/>
      <c r="U439" s="6"/>
      <c r="V439" s="47">
        <f t="shared" si="135"/>
        <v>15</v>
      </c>
      <c r="W439" s="48">
        <v>74.333333333333329</v>
      </c>
      <c r="X439" s="58">
        <f t="shared" si="131"/>
        <v>20.179372197309416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>
        <v>0</v>
      </c>
      <c r="AR439" s="6">
        <v>0</v>
      </c>
      <c r="AS439" s="6">
        <v>0</v>
      </c>
      <c r="AT439" s="6">
        <v>0</v>
      </c>
      <c r="AU439" s="6">
        <v>0</v>
      </c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3</v>
      </c>
      <c r="BE439" s="14">
        <f t="shared" si="283"/>
        <v>0</v>
      </c>
      <c r="BF439" s="14">
        <f t="shared" si="284"/>
        <v>0</v>
      </c>
      <c r="BG439" s="14">
        <f t="shared" si="285"/>
        <v>5</v>
      </c>
      <c r="BH439" s="14">
        <f t="shared" si="286"/>
        <v>0</v>
      </c>
      <c r="BI439" s="14">
        <f t="shared" si="287"/>
        <v>3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15</v>
      </c>
      <c r="BQ439" s="122">
        <f t="shared" si="134"/>
        <v>19.480519480519483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2</v>
      </c>
      <c r="M440" s="6">
        <v>4</v>
      </c>
      <c r="N440" s="6">
        <v>5</v>
      </c>
      <c r="O440" s="6">
        <v>11</v>
      </c>
      <c r="P440" s="6">
        <v>16</v>
      </c>
      <c r="Q440" s="6">
        <v>1</v>
      </c>
      <c r="R440" s="6"/>
      <c r="S440" s="6"/>
      <c r="T440" s="6"/>
      <c r="U440" s="6"/>
      <c r="V440" s="47">
        <f t="shared" si="135"/>
        <v>49</v>
      </c>
      <c r="W440" s="48">
        <v>193</v>
      </c>
      <c r="X440" s="58">
        <f t="shared" si="131"/>
        <v>25.388601036269431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>
        <v>0</v>
      </c>
      <c r="AR440" s="6">
        <v>1</v>
      </c>
      <c r="AS440" s="6">
        <v>0</v>
      </c>
      <c r="AT440" s="6">
        <v>0</v>
      </c>
      <c r="AU440" s="6">
        <v>0</v>
      </c>
      <c r="AV440" s="6"/>
      <c r="AW440" s="6"/>
      <c r="AX440" s="6"/>
      <c r="AY440" s="6"/>
      <c r="AZ440" s="47">
        <f t="shared" si="280"/>
        <v>1</v>
      </c>
      <c r="BA440" s="48">
        <v>5.666666666666667</v>
      </c>
      <c r="BB440" s="58">
        <f t="shared" si="133"/>
        <v>17.647058823529409</v>
      </c>
      <c r="BC440" s="14">
        <f t="shared" si="281"/>
        <v>3</v>
      </c>
      <c r="BD440" s="14">
        <f t="shared" si="282"/>
        <v>7</v>
      </c>
      <c r="BE440" s="14">
        <f t="shared" si="283"/>
        <v>2</v>
      </c>
      <c r="BF440" s="14">
        <f t="shared" si="284"/>
        <v>4</v>
      </c>
      <c r="BG440" s="14">
        <f t="shared" si="285"/>
        <v>6</v>
      </c>
      <c r="BH440" s="14">
        <f t="shared" si="286"/>
        <v>11</v>
      </c>
      <c r="BI440" s="14">
        <f t="shared" si="287"/>
        <v>16</v>
      </c>
      <c r="BJ440" s="14">
        <f t="shared" si="288"/>
        <v>1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50</v>
      </c>
      <c r="BQ440" s="122">
        <f t="shared" si="134"/>
        <v>25.083612040133779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13</v>
      </c>
      <c r="L441" s="6">
        <v>34</v>
      </c>
      <c r="M441" s="6">
        <v>14</v>
      </c>
      <c r="N441" s="6">
        <v>21</v>
      </c>
      <c r="O441" s="6">
        <v>14</v>
      </c>
      <c r="P441" s="6">
        <v>8</v>
      </c>
      <c r="Q441" s="6">
        <v>3</v>
      </c>
      <c r="R441" s="6"/>
      <c r="S441" s="6"/>
      <c r="T441" s="6"/>
      <c r="U441" s="6"/>
      <c r="V441" s="47">
        <f t="shared" si="135"/>
        <v>119</v>
      </c>
      <c r="W441" s="48">
        <v>366.66666666666669</v>
      </c>
      <c r="X441" s="58">
        <f t="shared" si="131"/>
        <v>32.454545454545453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1</v>
      </c>
      <c r="AQ441" s="6">
        <v>0</v>
      </c>
      <c r="AR441" s="6">
        <v>0</v>
      </c>
      <c r="AS441" s="6">
        <v>0</v>
      </c>
      <c r="AT441" s="6">
        <v>0</v>
      </c>
      <c r="AU441" s="6">
        <v>0</v>
      </c>
      <c r="AV441" s="6"/>
      <c r="AW441" s="6"/>
      <c r="AX441" s="6"/>
      <c r="AY441" s="6"/>
      <c r="AZ441" s="47">
        <f t="shared" si="280"/>
        <v>2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14</v>
      </c>
      <c r="BE441" s="14">
        <f t="shared" si="283"/>
        <v>35</v>
      </c>
      <c r="BF441" s="14">
        <f t="shared" si="284"/>
        <v>14</v>
      </c>
      <c r="BG441" s="14">
        <f t="shared" si="285"/>
        <v>21</v>
      </c>
      <c r="BH441" s="14">
        <f t="shared" si="286"/>
        <v>14</v>
      </c>
      <c r="BI441" s="14">
        <f t="shared" si="287"/>
        <v>8</v>
      </c>
      <c r="BJ441" s="14">
        <f t="shared" si="288"/>
        <v>3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121</v>
      </c>
      <c r="BQ441" s="122">
        <f t="shared" si="134"/>
        <v>32.880434782608695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4</v>
      </c>
      <c r="L442" s="6">
        <v>21</v>
      </c>
      <c r="M442" s="6">
        <v>15</v>
      </c>
      <c r="N442" s="6">
        <v>0</v>
      </c>
      <c r="O442" s="6">
        <v>4</v>
      </c>
      <c r="P442" s="6">
        <v>0</v>
      </c>
      <c r="Q442" s="6">
        <v>2</v>
      </c>
      <c r="R442" s="6"/>
      <c r="S442" s="6"/>
      <c r="T442" s="6"/>
      <c r="U442" s="6"/>
      <c r="V442" s="47">
        <f t="shared" si="135"/>
        <v>65</v>
      </c>
      <c r="W442" s="48">
        <v>213.66666666666666</v>
      </c>
      <c r="X442" s="58">
        <f t="shared" si="131"/>
        <v>30.42121684867395</v>
      </c>
      <c r="Y442" s="6">
        <v>2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0</v>
      </c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>
        <v>0</v>
      </c>
      <c r="AR442" s="6">
        <v>0</v>
      </c>
      <c r="AS442" s="6">
        <v>0</v>
      </c>
      <c r="AT442" s="6">
        <v>0</v>
      </c>
      <c r="AU442" s="6">
        <v>0</v>
      </c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4</v>
      </c>
      <c r="BE442" s="14">
        <f t="shared" si="283"/>
        <v>21</v>
      </c>
      <c r="BF442" s="14">
        <f t="shared" si="284"/>
        <v>15</v>
      </c>
      <c r="BG442" s="14">
        <f t="shared" si="285"/>
        <v>0</v>
      </c>
      <c r="BH442" s="14">
        <f t="shared" si="286"/>
        <v>4</v>
      </c>
      <c r="BI442" s="14">
        <f t="shared" si="287"/>
        <v>0</v>
      </c>
      <c r="BJ442" s="14">
        <f t="shared" si="288"/>
        <v>2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67</v>
      </c>
      <c r="BQ442" s="122">
        <f t="shared" si="134"/>
        <v>31.308411214953267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3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/>
      <c r="S443" s="6"/>
      <c r="T443" s="6"/>
      <c r="U443" s="6"/>
      <c r="V443" s="47">
        <f t="shared" si="135"/>
        <v>3</v>
      </c>
      <c r="W443" s="48">
        <v>14.666666666666666</v>
      </c>
      <c r="X443" s="58">
        <f t="shared" si="131"/>
        <v>20.454545454545457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0</v>
      </c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>
        <v>0</v>
      </c>
      <c r="AR443" s="6">
        <v>0</v>
      </c>
      <c r="AS443" s="6">
        <v>0</v>
      </c>
      <c r="AT443" s="6">
        <v>0</v>
      </c>
      <c r="AU443" s="6">
        <v>0</v>
      </c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3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0</v>
      </c>
      <c r="BH443" s="14">
        <f t="shared" si="286"/>
        <v>0</v>
      </c>
      <c r="BI443" s="14">
        <f t="shared" si="287"/>
        <v>0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3</v>
      </c>
      <c r="BQ443" s="122">
        <f t="shared" si="134"/>
        <v>20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>
        <v>0</v>
      </c>
      <c r="N444" s="6">
        <v>7</v>
      </c>
      <c r="O444" s="6">
        <v>7</v>
      </c>
      <c r="P444" s="6">
        <v>0</v>
      </c>
      <c r="Q444" s="6">
        <v>0</v>
      </c>
      <c r="R444" s="6"/>
      <c r="S444" s="6"/>
      <c r="T444" s="6"/>
      <c r="U444" s="6"/>
      <c r="V444" s="47">
        <f t="shared" si="135"/>
        <v>14</v>
      </c>
      <c r="W444" s="48">
        <v>125</v>
      </c>
      <c r="X444" s="58">
        <f t="shared" si="131"/>
        <v>11.200000000000001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0</v>
      </c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>
        <v>0</v>
      </c>
      <c r="AR444" s="6">
        <v>0</v>
      </c>
      <c r="AS444" s="6">
        <v>0</v>
      </c>
      <c r="AT444" s="6">
        <v>0</v>
      </c>
      <c r="AU444" s="6">
        <v>0</v>
      </c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7</v>
      </c>
      <c r="BH444" s="14">
        <f t="shared" si="286"/>
        <v>7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14</v>
      </c>
      <c r="BQ444" s="122">
        <f t="shared" si="134"/>
        <v>10.76923076923077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15</v>
      </c>
      <c r="M445" s="6">
        <v>15</v>
      </c>
      <c r="N445" s="6">
        <v>31</v>
      </c>
      <c r="O445" s="6">
        <v>9</v>
      </c>
      <c r="P445" s="6">
        <v>15</v>
      </c>
      <c r="Q445" s="6">
        <v>3</v>
      </c>
      <c r="R445" s="6"/>
      <c r="S445" s="6"/>
      <c r="T445" s="6"/>
      <c r="U445" s="6"/>
      <c r="V445" s="47">
        <f t="shared" si="135"/>
        <v>109</v>
      </c>
      <c r="W445" s="48">
        <v>277.33333333333331</v>
      </c>
      <c r="X445" s="58">
        <f t="shared" si="131"/>
        <v>39.30288461538462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15</v>
      </c>
      <c r="AQ445" s="6">
        <v>3</v>
      </c>
      <c r="AR445" s="6">
        <v>0</v>
      </c>
      <c r="AS445" s="6">
        <v>0</v>
      </c>
      <c r="AT445" s="6">
        <v>0</v>
      </c>
      <c r="AU445" s="6">
        <v>0</v>
      </c>
      <c r="AV445" s="6"/>
      <c r="AW445" s="6"/>
      <c r="AX445" s="6"/>
      <c r="AY445" s="6"/>
      <c r="AZ445" s="47">
        <f t="shared" si="280"/>
        <v>29</v>
      </c>
      <c r="BA445" s="48">
        <v>8.6666666666666661</v>
      </c>
      <c r="BB445" s="58">
        <f t="shared" si="133"/>
        <v>334.61538461538464</v>
      </c>
      <c r="BC445" s="14">
        <f t="shared" si="281"/>
        <v>5</v>
      </c>
      <c r="BD445" s="14">
        <f t="shared" si="282"/>
        <v>27</v>
      </c>
      <c r="BE445" s="14">
        <f t="shared" si="283"/>
        <v>30</v>
      </c>
      <c r="BF445" s="14">
        <f t="shared" si="284"/>
        <v>18</v>
      </c>
      <c r="BG445" s="14">
        <f t="shared" si="285"/>
        <v>31</v>
      </c>
      <c r="BH445" s="14">
        <f t="shared" si="286"/>
        <v>9</v>
      </c>
      <c r="BI445" s="14">
        <f t="shared" si="287"/>
        <v>15</v>
      </c>
      <c r="BJ445" s="14">
        <f t="shared" si="288"/>
        <v>3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138</v>
      </c>
      <c r="BQ445" s="122">
        <f t="shared" si="134"/>
        <v>48.139534883720927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4</v>
      </c>
      <c r="L446" s="6">
        <v>2</v>
      </c>
      <c r="M446" s="6">
        <v>0</v>
      </c>
      <c r="N446" s="6">
        <v>22</v>
      </c>
      <c r="O446" s="6">
        <v>0</v>
      </c>
      <c r="P446" s="6">
        <v>0</v>
      </c>
      <c r="Q446" s="6">
        <v>0</v>
      </c>
      <c r="R446" s="6"/>
      <c r="S446" s="6"/>
      <c r="T446" s="6"/>
      <c r="U446" s="6"/>
      <c r="V446" s="47">
        <f t="shared" ref="V446:V448" si="294">SUM(J446:U446)</f>
        <v>28</v>
      </c>
      <c r="W446" s="48">
        <v>18.333333333333332</v>
      </c>
      <c r="X446" s="58">
        <f t="shared" si="131"/>
        <v>152.72727272727275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0</v>
      </c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>
        <v>0</v>
      </c>
      <c r="AR446" s="6">
        <v>0</v>
      </c>
      <c r="AS446" s="6">
        <v>0</v>
      </c>
      <c r="AT446" s="6">
        <v>0</v>
      </c>
      <c r="AU446" s="6">
        <v>0</v>
      </c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4</v>
      </c>
      <c r="BE446" s="14">
        <f t="shared" ref="BE446:BE448" si="299">+L446+AA446+AP446</f>
        <v>2</v>
      </c>
      <c r="BF446" s="14">
        <f t="shared" ref="BF446:BF448" si="300">+M446+AB446+AQ446</f>
        <v>0</v>
      </c>
      <c r="BG446" s="14">
        <f t="shared" ref="BG446:BG448" si="301">+N446+AC446+AR446</f>
        <v>22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28</v>
      </c>
      <c r="BQ446" s="122">
        <f t="shared" si="134"/>
        <v>152.72727272727275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6</v>
      </c>
      <c r="M447" s="6">
        <v>13</v>
      </c>
      <c r="N447" s="6">
        <v>4</v>
      </c>
      <c r="O447" s="6">
        <v>11</v>
      </c>
      <c r="P447" s="6">
        <v>4</v>
      </c>
      <c r="Q447" s="6">
        <v>0</v>
      </c>
      <c r="R447" s="6"/>
      <c r="S447" s="6"/>
      <c r="T447" s="6"/>
      <c r="U447" s="6"/>
      <c r="V447" s="47">
        <f t="shared" si="294"/>
        <v>48</v>
      </c>
      <c r="W447" s="48">
        <v>123.66666666666667</v>
      </c>
      <c r="X447" s="58">
        <f t="shared" si="131"/>
        <v>38.81401617250674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2</v>
      </c>
      <c r="AT447" s="6">
        <v>0</v>
      </c>
      <c r="AU447" s="6">
        <v>0</v>
      </c>
      <c r="AV447" s="6"/>
      <c r="AW447" s="6"/>
      <c r="AX447" s="6"/>
      <c r="AY447" s="6"/>
      <c r="AZ447" s="47">
        <f t="shared" si="296"/>
        <v>2</v>
      </c>
      <c r="BA447" s="48">
        <v>0.66666666666666663</v>
      </c>
      <c r="BB447" s="58">
        <f t="shared" si="133"/>
        <v>300</v>
      </c>
      <c r="BC447" s="14">
        <f t="shared" si="297"/>
        <v>6</v>
      </c>
      <c r="BD447" s="14">
        <f t="shared" si="298"/>
        <v>4</v>
      </c>
      <c r="BE447" s="14">
        <f t="shared" si="299"/>
        <v>6</v>
      </c>
      <c r="BF447" s="14">
        <f t="shared" si="300"/>
        <v>13</v>
      </c>
      <c r="BG447" s="14">
        <f t="shared" si="301"/>
        <v>4</v>
      </c>
      <c r="BH447" s="14">
        <f t="shared" si="302"/>
        <v>13</v>
      </c>
      <c r="BI447" s="14">
        <f t="shared" si="303"/>
        <v>4</v>
      </c>
      <c r="BJ447" s="14">
        <f t="shared" si="304"/>
        <v>0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50</v>
      </c>
      <c r="BQ447" s="122">
        <f t="shared" si="134"/>
        <v>39.164490861618795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11</v>
      </c>
      <c r="L448" s="6">
        <v>15</v>
      </c>
      <c r="M448" s="6">
        <v>21</v>
      </c>
      <c r="N448" s="6">
        <v>26</v>
      </c>
      <c r="O448" s="6">
        <v>9</v>
      </c>
      <c r="P448" s="6">
        <v>11</v>
      </c>
      <c r="Q448" s="6">
        <v>1</v>
      </c>
      <c r="R448" s="6"/>
      <c r="S448" s="6"/>
      <c r="T448" s="6"/>
      <c r="U448" s="6"/>
      <c r="V448" s="47">
        <f t="shared" si="294"/>
        <v>106</v>
      </c>
      <c r="W448" s="48">
        <v>137.66666666666666</v>
      </c>
      <c r="X448" s="58">
        <f t="shared" si="131"/>
        <v>76.997578692493946</v>
      </c>
      <c r="Y448" s="6">
        <v>2</v>
      </c>
      <c r="Z448" s="6">
        <v>1</v>
      </c>
      <c r="AA448" s="6">
        <v>0</v>
      </c>
      <c r="AB448" s="6">
        <v>0</v>
      </c>
      <c r="AC448" s="6">
        <v>0</v>
      </c>
      <c r="AD448" s="6">
        <v>1</v>
      </c>
      <c r="AE448" s="6">
        <v>1</v>
      </c>
      <c r="AF448" s="6">
        <v>0</v>
      </c>
      <c r="AG448" s="6"/>
      <c r="AH448" s="6"/>
      <c r="AI448" s="6"/>
      <c r="AJ448" s="6"/>
      <c r="AK448" s="47">
        <f t="shared" si="295"/>
        <v>5</v>
      </c>
      <c r="AL448" s="48">
        <v>15.333333333333334</v>
      </c>
      <c r="AM448" s="58">
        <f t="shared" si="132"/>
        <v>32.608695652173914</v>
      </c>
      <c r="AN448" s="6">
        <v>0</v>
      </c>
      <c r="AO448" s="6">
        <v>0</v>
      </c>
      <c r="AP448" s="6">
        <v>0</v>
      </c>
      <c r="AQ448" s="6">
        <v>0</v>
      </c>
      <c r="AR448" s="6">
        <v>0</v>
      </c>
      <c r="AS448" s="6">
        <v>0</v>
      </c>
      <c r="AT448" s="6">
        <v>1</v>
      </c>
      <c r="AU448" s="6">
        <v>0</v>
      </c>
      <c r="AV448" s="6"/>
      <c r="AW448" s="6"/>
      <c r="AX448" s="6"/>
      <c r="AY448" s="6"/>
      <c r="AZ448" s="47">
        <f t="shared" si="296"/>
        <v>1</v>
      </c>
      <c r="BA448" s="48">
        <v>2.3333333333333335</v>
      </c>
      <c r="BB448" s="58">
        <f t="shared" si="133"/>
        <v>42.857142857142854</v>
      </c>
      <c r="BC448" s="14">
        <f t="shared" si="297"/>
        <v>14</v>
      </c>
      <c r="BD448" s="14">
        <f t="shared" si="298"/>
        <v>12</v>
      </c>
      <c r="BE448" s="14">
        <f t="shared" si="299"/>
        <v>15</v>
      </c>
      <c r="BF448" s="14">
        <f t="shared" si="300"/>
        <v>21</v>
      </c>
      <c r="BG448" s="14">
        <f t="shared" si="301"/>
        <v>26</v>
      </c>
      <c r="BH448" s="14">
        <f t="shared" si="302"/>
        <v>10</v>
      </c>
      <c r="BI448" s="14">
        <f t="shared" si="303"/>
        <v>13</v>
      </c>
      <c r="BJ448" s="14">
        <f t="shared" si="304"/>
        <v>1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112</v>
      </c>
      <c r="BQ448" s="122">
        <f t="shared" si="134"/>
        <v>72.10300429184548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2</v>
      </c>
      <c r="M449" s="6">
        <v>0</v>
      </c>
      <c r="N449" s="6">
        <v>0</v>
      </c>
      <c r="O449" s="6">
        <v>0</v>
      </c>
      <c r="P449" s="6">
        <v>3</v>
      </c>
      <c r="Q449" s="6">
        <v>0</v>
      </c>
      <c r="R449" s="6"/>
      <c r="S449" s="6"/>
      <c r="T449" s="6"/>
      <c r="U449" s="6"/>
      <c r="V449" s="47">
        <f t="shared" ref="V449:V491" si="310">SUM(J449:U449)</f>
        <v>5</v>
      </c>
      <c r="W449" s="48">
        <v>10.666666666666666</v>
      </c>
      <c r="X449" s="58">
        <f t="shared" si="131"/>
        <v>46.875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0</v>
      </c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>
        <v>0</v>
      </c>
      <c r="AR449" s="6">
        <v>0</v>
      </c>
      <c r="AS449" s="6">
        <v>0</v>
      </c>
      <c r="AT449" s="6">
        <v>0</v>
      </c>
      <c r="AU449" s="6">
        <v>0</v>
      </c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2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3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5</v>
      </c>
      <c r="BQ449" s="122">
        <f t="shared" si="134"/>
        <v>46.875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11</v>
      </c>
      <c r="L450" s="6">
        <v>13</v>
      </c>
      <c r="M450" s="6">
        <v>8</v>
      </c>
      <c r="N450" s="6">
        <v>17</v>
      </c>
      <c r="O450" s="6">
        <v>23</v>
      </c>
      <c r="P450" s="6">
        <v>16</v>
      </c>
      <c r="Q450" s="6">
        <v>0</v>
      </c>
      <c r="R450" s="6"/>
      <c r="S450" s="6"/>
      <c r="T450" s="6"/>
      <c r="U450" s="6"/>
      <c r="V450" s="47">
        <f t="shared" si="310"/>
        <v>101</v>
      </c>
      <c r="W450" s="48">
        <v>120.33333333333333</v>
      </c>
      <c r="X450" s="58">
        <f t="shared" si="131"/>
        <v>83.933518005540165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0</v>
      </c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>
        <v>0</v>
      </c>
      <c r="AR450" s="6">
        <v>1</v>
      </c>
      <c r="AS450" s="6">
        <v>0</v>
      </c>
      <c r="AT450" s="6">
        <v>0</v>
      </c>
      <c r="AU450" s="6">
        <v>0</v>
      </c>
      <c r="AV450" s="6"/>
      <c r="AW450" s="6"/>
      <c r="AX450" s="6"/>
      <c r="AY450" s="6"/>
      <c r="AZ450" s="47">
        <f t="shared" si="312"/>
        <v>1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11</v>
      </c>
      <c r="BE450" s="14">
        <f t="shared" si="315"/>
        <v>13</v>
      </c>
      <c r="BF450" s="14">
        <f t="shared" si="316"/>
        <v>8</v>
      </c>
      <c r="BG450" s="14">
        <f t="shared" si="317"/>
        <v>18</v>
      </c>
      <c r="BH450" s="14">
        <f t="shared" si="318"/>
        <v>23</v>
      </c>
      <c r="BI450" s="14">
        <f t="shared" si="319"/>
        <v>16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102</v>
      </c>
      <c r="BQ450" s="122">
        <f t="shared" si="134"/>
        <v>84.530386740331494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5</v>
      </c>
      <c r="M451" s="6">
        <v>9</v>
      </c>
      <c r="N451" s="6">
        <v>7</v>
      </c>
      <c r="O451" s="6">
        <v>3</v>
      </c>
      <c r="P451" s="6">
        <v>4</v>
      </c>
      <c r="Q451" s="6">
        <v>0</v>
      </c>
      <c r="R451" s="6"/>
      <c r="S451" s="6"/>
      <c r="T451" s="6"/>
      <c r="U451" s="6"/>
      <c r="V451" s="47">
        <f t="shared" si="310"/>
        <v>30</v>
      </c>
      <c r="W451" s="48">
        <v>122</v>
      </c>
      <c r="X451" s="58">
        <f t="shared" si="131"/>
        <v>24.590163934426229</v>
      </c>
      <c r="Y451" s="6">
        <v>0</v>
      </c>
      <c r="Z451" s="6">
        <v>0</v>
      </c>
      <c r="AA451" s="6">
        <v>0</v>
      </c>
      <c r="AB451" s="6">
        <v>1</v>
      </c>
      <c r="AC451" s="6">
        <v>0</v>
      </c>
      <c r="AD451" s="6">
        <v>0</v>
      </c>
      <c r="AE451" s="6">
        <v>0</v>
      </c>
      <c r="AF451" s="6">
        <v>0</v>
      </c>
      <c r="AG451" s="6"/>
      <c r="AH451" s="6"/>
      <c r="AI451" s="6"/>
      <c r="AJ451" s="6"/>
      <c r="AK451" s="47">
        <f t="shared" si="311"/>
        <v>1</v>
      </c>
      <c r="AL451" s="48">
        <v>0.33333333333333331</v>
      </c>
      <c r="AM451" s="58">
        <f t="shared" si="132"/>
        <v>300</v>
      </c>
      <c r="AN451" s="6">
        <v>0</v>
      </c>
      <c r="AO451" s="6">
        <v>0</v>
      </c>
      <c r="AP451" s="6">
        <v>0</v>
      </c>
      <c r="AQ451" s="6">
        <v>0</v>
      </c>
      <c r="AR451" s="6">
        <v>0</v>
      </c>
      <c r="AS451" s="6">
        <v>0</v>
      </c>
      <c r="AT451" s="6">
        <v>0</v>
      </c>
      <c r="AU451" s="6">
        <v>0</v>
      </c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5</v>
      </c>
      <c r="BF451" s="14">
        <f t="shared" si="316"/>
        <v>10</v>
      </c>
      <c r="BG451" s="14">
        <f t="shared" si="317"/>
        <v>7</v>
      </c>
      <c r="BH451" s="14">
        <f t="shared" si="318"/>
        <v>3</v>
      </c>
      <c r="BI451" s="14">
        <f t="shared" si="319"/>
        <v>4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31</v>
      </c>
      <c r="BQ451" s="122">
        <f t="shared" si="134"/>
        <v>25.271739130434785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8</v>
      </c>
      <c r="K452" s="6">
        <v>2</v>
      </c>
      <c r="L452" s="6">
        <v>0</v>
      </c>
      <c r="M452" s="6">
        <v>16</v>
      </c>
      <c r="N452" s="6">
        <v>6</v>
      </c>
      <c r="O452" s="6">
        <v>5</v>
      </c>
      <c r="P452" s="6">
        <v>0</v>
      </c>
      <c r="Q452" s="6">
        <v>0</v>
      </c>
      <c r="R452" s="6"/>
      <c r="S452" s="6"/>
      <c r="T452" s="6"/>
      <c r="U452" s="6"/>
      <c r="V452" s="47">
        <f t="shared" si="310"/>
        <v>37</v>
      </c>
      <c r="W452" s="48">
        <v>29</v>
      </c>
      <c r="X452" s="58">
        <f t="shared" si="131"/>
        <v>127.58620689655173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0</v>
      </c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>
        <v>0</v>
      </c>
      <c r="AR452" s="6">
        <v>0</v>
      </c>
      <c r="AS452" s="6">
        <v>0</v>
      </c>
      <c r="AT452" s="6">
        <v>0</v>
      </c>
      <c r="AU452" s="6">
        <v>0</v>
      </c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8</v>
      </c>
      <c r="BD452" s="14">
        <f t="shared" si="314"/>
        <v>2</v>
      </c>
      <c r="BE452" s="14">
        <f t="shared" si="315"/>
        <v>0</v>
      </c>
      <c r="BF452" s="14">
        <f t="shared" si="316"/>
        <v>16</v>
      </c>
      <c r="BG452" s="14">
        <f t="shared" si="317"/>
        <v>6</v>
      </c>
      <c r="BH452" s="14">
        <f t="shared" si="318"/>
        <v>5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37</v>
      </c>
      <c r="BQ452" s="122">
        <f t="shared" si="134"/>
        <v>127.58620689655173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2</v>
      </c>
      <c r="L453" s="6">
        <v>1</v>
      </c>
      <c r="M453" s="6">
        <v>16</v>
      </c>
      <c r="N453" s="6">
        <v>3</v>
      </c>
      <c r="O453" s="6">
        <v>6</v>
      </c>
      <c r="P453" s="6">
        <v>0</v>
      </c>
      <c r="Q453" s="6">
        <v>0</v>
      </c>
      <c r="R453" s="6"/>
      <c r="S453" s="6"/>
      <c r="T453" s="6"/>
      <c r="U453" s="6"/>
      <c r="V453" s="47">
        <f t="shared" si="310"/>
        <v>28</v>
      </c>
      <c r="W453" s="48">
        <v>61.333333333333336</v>
      </c>
      <c r="X453" s="58">
        <f t="shared" si="131"/>
        <v>45.652173913043477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1</v>
      </c>
      <c r="AQ453" s="6">
        <v>0</v>
      </c>
      <c r="AR453" s="6">
        <v>0</v>
      </c>
      <c r="AS453" s="6">
        <v>0</v>
      </c>
      <c r="AT453" s="6">
        <v>0</v>
      </c>
      <c r="AU453" s="6">
        <v>0</v>
      </c>
      <c r="AV453" s="6"/>
      <c r="AW453" s="6"/>
      <c r="AX453" s="6"/>
      <c r="AY453" s="6"/>
      <c r="AZ453" s="47">
        <f t="shared" si="312"/>
        <v>1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2</v>
      </c>
      <c r="BE453" s="14">
        <f t="shared" si="315"/>
        <v>2</v>
      </c>
      <c r="BF453" s="14">
        <f t="shared" si="316"/>
        <v>16</v>
      </c>
      <c r="BG453" s="14">
        <f t="shared" si="317"/>
        <v>3</v>
      </c>
      <c r="BH453" s="14">
        <f t="shared" si="318"/>
        <v>6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29</v>
      </c>
      <c r="BQ453" s="122">
        <f t="shared" si="134"/>
        <v>47.282608695652172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16</v>
      </c>
      <c r="L454" s="6">
        <v>29</v>
      </c>
      <c r="M454" s="6">
        <v>19</v>
      </c>
      <c r="N454" s="6">
        <v>0</v>
      </c>
      <c r="O454" s="6">
        <v>12</v>
      </c>
      <c r="P454" s="6">
        <v>0</v>
      </c>
      <c r="Q454" s="6">
        <v>0</v>
      </c>
      <c r="R454" s="6"/>
      <c r="S454" s="6"/>
      <c r="T454" s="6"/>
      <c r="U454" s="6"/>
      <c r="V454" s="47">
        <f t="shared" si="310"/>
        <v>76</v>
      </c>
      <c r="W454" s="48">
        <v>63.666666666666664</v>
      </c>
      <c r="X454" s="58">
        <f t="shared" ref="X454:X491" si="326">IFERROR(V454/W454,0)*100</f>
        <v>119.37172774869111</v>
      </c>
      <c r="Y454" s="6">
        <v>1</v>
      </c>
      <c r="Z454" s="6">
        <v>0</v>
      </c>
      <c r="AA454" s="6">
        <v>0</v>
      </c>
      <c r="AB454" s="6">
        <v>2</v>
      </c>
      <c r="AC454" s="6">
        <v>0</v>
      </c>
      <c r="AD454" s="6">
        <v>0</v>
      </c>
      <c r="AE454" s="6">
        <v>0</v>
      </c>
      <c r="AF454" s="6">
        <v>0</v>
      </c>
      <c r="AG454" s="6"/>
      <c r="AH454" s="6"/>
      <c r="AI454" s="6"/>
      <c r="AJ454" s="6"/>
      <c r="AK454" s="47">
        <f t="shared" si="311"/>
        <v>3</v>
      </c>
      <c r="AL454" s="48">
        <v>2.6666666666666665</v>
      </c>
      <c r="AM454" s="58">
        <f t="shared" ref="AM454:AM491" si="327">IFERROR(AK454/AL454,0)*100</f>
        <v>112.5</v>
      </c>
      <c r="AN454" s="6">
        <v>0</v>
      </c>
      <c r="AO454" s="6">
        <v>0</v>
      </c>
      <c r="AP454" s="6">
        <v>2</v>
      </c>
      <c r="AQ454" s="6">
        <v>0</v>
      </c>
      <c r="AR454" s="6">
        <v>0</v>
      </c>
      <c r="AS454" s="6">
        <v>0</v>
      </c>
      <c r="AT454" s="6">
        <v>0</v>
      </c>
      <c r="AU454" s="6">
        <v>0</v>
      </c>
      <c r="AV454" s="6"/>
      <c r="AW454" s="6"/>
      <c r="AX454" s="6"/>
      <c r="AY454" s="6"/>
      <c r="AZ454" s="47">
        <f t="shared" si="312"/>
        <v>2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16</v>
      </c>
      <c r="BE454" s="14">
        <f t="shared" si="315"/>
        <v>31</v>
      </c>
      <c r="BF454" s="14">
        <f t="shared" si="316"/>
        <v>21</v>
      </c>
      <c r="BG454" s="14">
        <f t="shared" si="317"/>
        <v>0</v>
      </c>
      <c r="BH454" s="14">
        <f t="shared" si="318"/>
        <v>12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81</v>
      </c>
      <c r="BQ454" s="122">
        <f t="shared" ref="BQ454:BQ492" si="329">IFERROR(BP454/BO454,0)*100</f>
        <v>122.1105527638191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23</v>
      </c>
      <c r="M455" s="6">
        <v>12</v>
      </c>
      <c r="N455" s="6">
        <v>8</v>
      </c>
      <c r="O455" s="6">
        <v>13</v>
      </c>
      <c r="P455" s="6">
        <v>0</v>
      </c>
      <c r="Q455" s="6">
        <v>0</v>
      </c>
      <c r="R455" s="6"/>
      <c r="S455" s="6"/>
      <c r="T455" s="6"/>
      <c r="U455" s="6"/>
      <c r="V455" s="47">
        <f t="shared" si="310"/>
        <v>64</v>
      </c>
      <c r="W455" s="48">
        <v>74</v>
      </c>
      <c r="X455" s="58">
        <f t="shared" si="326"/>
        <v>86.486486486486484</v>
      </c>
      <c r="Y455" s="6">
        <v>0</v>
      </c>
      <c r="Z455" s="6">
        <v>0</v>
      </c>
      <c r="AA455" s="6">
        <v>0</v>
      </c>
      <c r="AB455" s="6">
        <v>2</v>
      </c>
      <c r="AC455" s="6">
        <v>0</v>
      </c>
      <c r="AD455" s="6">
        <v>0</v>
      </c>
      <c r="AE455" s="6">
        <v>0</v>
      </c>
      <c r="AF455" s="6">
        <v>0</v>
      </c>
      <c r="AG455" s="6"/>
      <c r="AH455" s="6"/>
      <c r="AI455" s="6"/>
      <c r="AJ455" s="6"/>
      <c r="AK455" s="47">
        <f t="shared" si="311"/>
        <v>2</v>
      </c>
      <c r="AL455" s="48">
        <v>2</v>
      </c>
      <c r="AM455" s="58">
        <f t="shared" si="327"/>
        <v>100</v>
      </c>
      <c r="AN455" s="6">
        <v>0</v>
      </c>
      <c r="AO455" s="6">
        <v>0</v>
      </c>
      <c r="AP455" s="6">
        <v>0</v>
      </c>
      <c r="AQ455" s="6">
        <v>0</v>
      </c>
      <c r="AR455" s="6">
        <v>0</v>
      </c>
      <c r="AS455" s="6">
        <v>0</v>
      </c>
      <c r="AT455" s="6">
        <v>0</v>
      </c>
      <c r="AU455" s="6">
        <v>0</v>
      </c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23</v>
      </c>
      <c r="BF455" s="14">
        <f t="shared" si="316"/>
        <v>14</v>
      </c>
      <c r="BG455" s="14">
        <f t="shared" si="317"/>
        <v>8</v>
      </c>
      <c r="BH455" s="14">
        <f t="shared" si="318"/>
        <v>13</v>
      </c>
      <c r="BI455" s="14">
        <f t="shared" si="319"/>
        <v>0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66</v>
      </c>
      <c r="BQ455" s="122">
        <f t="shared" si="329"/>
        <v>86.842105263157904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>
        <v>3</v>
      </c>
      <c r="N456" s="6">
        <v>4</v>
      </c>
      <c r="O456" s="6">
        <v>4</v>
      </c>
      <c r="P456" s="6">
        <v>0</v>
      </c>
      <c r="Q456" s="6">
        <v>0</v>
      </c>
      <c r="R456" s="6"/>
      <c r="S456" s="6"/>
      <c r="T456" s="6"/>
      <c r="U456" s="6"/>
      <c r="V456" s="47">
        <f t="shared" si="310"/>
        <v>18</v>
      </c>
      <c r="W456" s="48">
        <v>56.666666666666664</v>
      </c>
      <c r="X456" s="58">
        <f t="shared" si="326"/>
        <v>31.764705882352946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0</v>
      </c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>
        <v>0</v>
      </c>
      <c r="AR456" s="6">
        <v>0</v>
      </c>
      <c r="AS456" s="6">
        <v>0</v>
      </c>
      <c r="AT456" s="6">
        <v>0</v>
      </c>
      <c r="AU456" s="6">
        <v>0</v>
      </c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3</v>
      </c>
      <c r="BG456" s="14">
        <f t="shared" si="317"/>
        <v>4</v>
      </c>
      <c r="BH456" s="14">
        <f t="shared" si="318"/>
        <v>4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18</v>
      </c>
      <c r="BQ456" s="122">
        <f t="shared" si="329"/>
        <v>31.764705882352946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>
        <v>0</v>
      </c>
      <c r="N457" s="6">
        <v>9</v>
      </c>
      <c r="O457" s="6">
        <v>1</v>
      </c>
      <c r="P457" s="6">
        <v>0</v>
      </c>
      <c r="Q457" s="6">
        <v>0</v>
      </c>
      <c r="R457" s="6"/>
      <c r="S457" s="6"/>
      <c r="T457" s="6"/>
      <c r="U457" s="6"/>
      <c r="V457" s="47">
        <f t="shared" si="310"/>
        <v>19</v>
      </c>
      <c r="W457" s="48">
        <v>20</v>
      </c>
      <c r="X457" s="58">
        <f t="shared" si="326"/>
        <v>95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0</v>
      </c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>
        <v>0</v>
      </c>
      <c r="AR457" s="6">
        <v>0</v>
      </c>
      <c r="AS457" s="6">
        <v>0</v>
      </c>
      <c r="AT457" s="6">
        <v>0</v>
      </c>
      <c r="AU457" s="6">
        <v>0</v>
      </c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9</v>
      </c>
      <c r="BH457" s="14">
        <f t="shared" si="318"/>
        <v>1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19</v>
      </c>
      <c r="BQ457" s="122">
        <f t="shared" si="329"/>
        <v>95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5</v>
      </c>
      <c r="M458" s="6">
        <v>0</v>
      </c>
      <c r="N458" s="6">
        <v>0</v>
      </c>
      <c r="O458" s="6">
        <v>0</v>
      </c>
      <c r="P458" s="6">
        <v>6</v>
      </c>
      <c r="Q458" s="6">
        <v>0</v>
      </c>
      <c r="R458" s="6"/>
      <c r="S458" s="6"/>
      <c r="T458" s="6"/>
      <c r="U458" s="6"/>
      <c r="V458" s="47">
        <f t="shared" si="310"/>
        <v>11</v>
      </c>
      <c r="W458" s="48">
        <v>7.333333333333333</v>
      </c>
      <c r="X458" s="58">
        <f t="shared" si="326"/>
        <v>150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0</v>
      </c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>
        <v>0</v>
      </c>
      <c r="AR458" s="6">
        <v>0</v>
      </c>
      <c r="AS458" s="6">
        <v>0</v>
      </c>
      <c r="AT458" s="6">
        <v>0</v>
      </c>
      <c r="AU458" s="6">
        <v>0</v>
      </c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5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6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11</v>
      </c>
      <c r="BQ458" s="122">
        <f t="shared" si="329"/>
        <v>150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4</v>
      </c>
      <c r="L459" s="6">
        <v>7</v>
      </c>
      <c r="M459" s="6">
        <v>3</v>
      </c>
      <c r="N459" s="6">
        <v>8</v>
      </c>
      <c r="O459" s="6">
        <v>4</v>
      </c>
      <c r="P459" s="6">
        <v>4</v>
      </c>
      <c r="Q459" s="6">
        <v>0</v>
      </c>
      <c r="R459" s="6"/>
      <c r="S459" s="6"/>
      <c r="T459" s="6"/>
      <c r="U459" s="6"/>
      <c r="V459" s="47">
        <f t="shared" si="310"/>
        <v>33</v>
      </c>
      <c r="W459" s="48">
        <v>58</v>
      </c>
      <c r="X459" s="58">
        <f t="shared" si="326"/>
        <v>56.896551724137936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>
        <v>0</v>
      </c>
      <c r="AR459" s="6">
        <v>0</v>
      </c>
      <c r="AS459" s="6">
        <v>0</v>
      </c>
      <c r="AT459" s="6">
        <v>0</v>
      </c>
      <c r="AU459" s="6">
        <v>0</v>
      </c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4</v>
      </c>
      <c r="BE459" s="14">
        <f t="shared" si="315"/>
        <v>7</v>
      </c>
      <c r="BF459" s="14">
        <f t="shared" si="316"/>
        <v>3</v>
      </c>
      <c r="BG459" s="14">
        <f t="shared" si="317"/>
        <v>8</v>
      </c>
      <c r="BH459" s="14">
        <f t="shared" si="318"/>
        <v>4</v>
      </c>
      <c r="BI459" s="14">
        <f t="shared" si="319"/>
        <v>4</v>
      </c>
      <c r="BJ459" s="14">
        <f t="shared" si="320"/>
        <v>0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34</v>
      </c>
      <c r="BQ459" s="122">
        <f t="shared" si="329"/>
        <v>58.620689655172406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1</v>
      </c>
      <c r="L460" s="6">
        <v>0</v>
      </c>
      <c r="M460" s="6">
        <v>5</v>
      </c>
      <c r="N460" s="6">
        <v>10</v>
      </c>
      <c r="O460" s="6">
        <v>4</v>
      </c>
      <c r="P460" s="6">
        <v>9</v>
      </c>
      <c r="Q460" s="6">
        <v>0</v>
      </c>
      <c r="R460" s="6"/>
      <c r="S460" s="6"/>
      <c r="T460" s="6"/>
      <c r="U460" s="6"/>
      <c r="V460" s="47">
        <f t="shared" si="310"/>
        <v>39</v>
      </c>
      <c r="W460" s="48">
        <v>75</v>
      </c>
      <c r="X460" s="58">
        <f t="shared" si="326"/>
        <v>52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0</v>
      </c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>
        <v>0</v>
      </c>
      <c r="AR460" s="6">
        <v>0</v>
      </c>
      <c r="AS460" s="6">
        <v>0</v>
      </c>
      <c r="AT460" s="6">
        <v>0</v>
      </c>
      <c r="AU460" s="6">
        <v>0</v>
      </c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1</v>
      </c>
      <c r="BE460" s="14">
        <f t="shared" si="315"/>
        <v>0</v>
      </c>
      <c r="BF460" s="14">
        <f t="shared" si="316"/>
        <v>5</v>
      </c>
      <c r="BG460" s="14">
        <f t="shared" si="317"/>
        <v>10</v>
      </c>
      <c r="BH460" s="14">
        <f t="shared" si="318"/>
        <v>4</v>
      </c>
      <c r="BI460" s="14">
        <f t="shared" si="319"/>
        <v>9</v>
      </c>
      <c r="BJ460" s="14">
        <f t="shared" si="320"/>
        <v>0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39</v>
      </c>
      <c r="BQ460" s="122">
        <f t="shared" si="329"/>
        <v>52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14</v>
      </c>
      <c r="M461" s="6">
        <v>17</v>
      </c>
      <c r="N461" s="6">
        <v>22</v>
      </c>
      <c r="O461" s="6">
        <v>2</v>
      </c>
      <c r="P461" s="6">
        <v>18</v>
      </c>
      <c r="Q461" s="6">
        <v>0</v>
      </c>
      <c r="R461" s="6"/>
      <c r="S461" s="6"/>
      <c r="T461" s="6"/>
      <c r="U461" s="6"/>
      <c r="V461" s="47">
        <f t="shared" si="310"/>
        <v>106</v>
      </c>
      <c r="W461" s="48">
        <v>34.333333333333336</v>
      </c>
      <c r="X461" s="58">
        <f t="shared" si="326"/>
        <v>308.73786407766988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0</v>
      </c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0</v>
      </c>
      <c r="AU461" s="6">
        <v>0</v>
      </c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14</v>
      </c>
      <c r="BF461" s="14">
        <f t="shared" si="316"/>
        <v>17</v>
      </c>
      <c r="BG461" s="14">
        <f t="shared" si="317"/>
        <v>22</v>
      </c>
      <c r="BH461" s="14">
        <f t="shared" si="318"/>
        <v>2</v>
      </c>
      <c r="BI461" s="14">
        <f t="shared" si="319"/>
        <v>18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106</v>
      </c>
      <c r="BQ461" s="122">
        <f t="shared" si="329"/>
        <v>305.76923076923077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1</v>
      </c>
      <c r="M462" s="6">
        <v>2</v>
      </c>
      <c r="N462" s="6">
        <v>2</v>
      </c>
      <c r="O462" s="6">
        <v>1</v>
      </c>
      <c r="P462" s="6">
        <v>0</v>
      </c>
      <c r="Q462" s="6">
        <v>0</v>
      </c>
      <c r="R462" s="6"/>
      <c r="S462" s="6"/>
      <c r="T462" s="6"/>
      <c r="U462" s="6"/>
      <c r="V462" s="47">
        <f t="shared" si="310"/>
        <v>12</v>
      </c>
      <c r="W462" s="48">
        <v>25.666666666666668</v>
      </c>
      <c r="X462" s="58">
        <f t="shared" si="326"/>
        <v>46.753246753246749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0</v>
      </c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>
        <v>0</v>
      </c>
      <c r="AR462" s="6">
        <v>1</v>
      </c>
      <c r="AS462" s="6">
        <v>0</v>
      </c>
      <c r="AT462" s="6">
        <v>0</v>
      </c>
      <c r="AU462" s="6">
        <v>0</v>
      </c>
      <c r="AV462" s="6"/>
      <c r="AW462" s="6"/>
      <c r="AX462" s="6"/>
      <c r="AY462" s="6"/>
      <c r="AZ462" s="47">
        <f t="shared" si="312"/>
        <v>1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1</v>
      </c>
      <c r="BF462" s="14">
        <f t="shared" si="316"/>
        <v>2</v>
      </c>
      <c r="BG462" s="14">
        <f t="shared" si="317"/>
        <v>3</v>
      </c>
      <c r="BH462" s="14">
        <f t="shared" si="318"/>
        <v>1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13</v>
      </c>
      <c r="BQ462" s="122">
        <f t="shared" si="329"/>
        <v>50.649350649350644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>
        <v>5</v>
      </c>
      <c r="N463" s="6">
        <v>8</v>
      </c>
      <c r="O463" s="6">
        <v>1</v>
      </c>
      <c r="P463" s="6">
        <v>3</v>
      </c>
      <c r="Q463" s="6">
        <v>0</v>
      </c>
      <c r="R463" s="6"/>
      <c r="S463" s="6"/>
      <c r="T463" s="6"/>
      <c r="U463" s="6"/>
      <c r="V463" s="47">
        <f t="shared" si="310"/>
        <v>20</v>
      </c>
      <c r="W463" s="48">
        <v>6.666666666666667</v>
      </c>
      <c r="X463" s="58">
        <f t="shared" si="326"/>
        <v>300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0</v>
      </c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0</v>
      </c>
      <c r="AS463" s="6">
        <v>0</v>
      </c>
      <c r="AT463" s="6">
        <v>0</v>
      </c>
      <c r="AU463" s="6">
        <v>0</v>
      </c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5</v>
      </c>
      <c r="BG463" s="14">
        <f t="shared" si="317"/>
        <v>8</v>
      </c>
      <c r="BH463" s="14">
        <f t="shared" si="318"/>
        <v>1</v>
      </c>
      <c r="BI463" s="14">
        <f t="shared" si="319"/>
        <v>3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20</v>
      </c>
      <c r="BQ463" s="122">
        <f t="shared" si="329"/>
        <v>300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2</v>
      </c>
      <c r="M464" s="6">
        <v>0</v>
      </c>
      <c r="N464" s="6">
        <v>3</v>
      </c>
      <c r="O464" s="6">
        <v>1</v>
      </c>
      <c r="P464" s="6">
        <v>3</v>
      </c>
      <c r="Q464" s="6">
        <v>0</v>
      </c>
      <c r="R464" s="6"/>
      <c r="S464" s="6"/>
      <c r="T464" s="6"/>
      <c r="U464" s="6"/>
      <c r="V464" s="47">
        <f t="shared" si="310"/>
        <v>9</v>
      </c>
      <c r="W464" s="48">
        <v>8.3333333333333339</v>
      </c>
      <c r="X464" s="58">
        <f t="shared" si="326"/>
        <v>107.99999999999999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>
        <v>0</v>
      </c>
      <c r="AR464" s="6">
        <v>0</v>
      </c>
      <c r="AS464" s="6">
        <v>0</v>
      </c>
      <c r="AT464" s="6">
        <v>0</v>
      </c>
      <c r="AU464" s="6">
        <v>0</v>
      </c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2</v>
      </c>
      <c r="BF464" s="14">
        <f t="shared" si="316"/>
        <v>0</v>
      </c>
      <c r="BG464" s="14">
        <f t="shared" si="317"/>
        <v>3</v>
      </c>
      <c r="BH464" s="14">
        <f t="shared" si="318"/>
        <v>1</v>
      </c>
      <c r="BI464" s="14">
        <f t="shared" si="319"/>
        <v>3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9</v>
      </c>
      <c r="BQ464" s="122">
        <f t="shared" si="329"/>
        <v>107.99999999999999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8</v>
      </c>
      <c r="L465" s="6">
        <v>0</v>
      </c>
      <c r="M465" s="6">
        <v>9</v>
      </c>
      <c r="N465" s="6">
        <v>8</v>
      </c>
      <c r="O465" s="6">
        <v>1</v>
      </c>
      <c r="P465" s="6">
        <v>0</v>
      </c>
      <c r="Q465" s="6">
        <v>0</v>
      </c>
      <c r="R465" s="6"/>
      <c r="S465" s="6"/>
      <c r="T465" s="6"/>
      <c r="U465" s="6"/>
      <c r="V465" s="47">
        <f t="shared" si="310"/>
        <v>26</v>
      </c>
      <c r="W465" s="48">
        <v>29.333333333333332</v>
      </c>
      <c r="X465" s="58">
        <f t="shared" si="326"/>
        <v>88.63636363636364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>
        <v>1</v>
      </c>
      <c r="AR465" s="6">
        <v>3</v>
      </c>
      <c r="AS465" s="6">
        <v>0</v>
      </c>
      <c r="AT465" s="6">
        <v>0</v>
      </c>
      <c r="AU465" s="6">
        <v>0</v>
      </c>
      <c r="AV465" s="6"/>
      <c r="AW465" s="6"/>
      <c r="AX465" s="6"/>
      <c r="AY465" s="6"/>
      <c r="AZ465" s="47">
        <f t="shared" si="312"/>
        <v>4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8</v>
      </c>
      <c r="BE465" s="14">
        <f t="shared" si="315"/>
        <v>0</v>
      </c>
      <c r="BF465" s="14">
        <f t="shared" si="316"/>
        <v>10</v>
      </c>
      <c r="BG465" s="14">
        <f t="shared" si="317"/>
        <v>11</v>
      </c>
      <c r="BH465" s="14">
        <f t="shared" si="318"/>
        <v>1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30</v>
      </c>
      <c r="BQ465" s="122">
        <f t="shared" si="329"/>
        <v>102.27272727272727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5</v>
      </c>
      <c r="L466" s="6">
        <v>3</v>
      </c>
      <c r="M466" s="6">
        <v>5</v>
      </c>
      <c r="N466" s="6">
        <v>17</v>
      </c>
      <c r="O466" s="6">
        <v>7</v>
      </c>
      <c r="P466" s="6">
        <v>10</v>
      </c>
      <c r="Q466" s="6">
        <v>0</v>
      </c>
      <c r="R466" s="6"/>
      <c r="S466" s="6"/>
      <c r="T466" s="6"/>
      <c r="U466" s="6"/>
      <c r="V466" s="47">
        <f t="shared" si="310"/>
        <v>49</v>
      </c>
      <c r="W466" s="48">
        <v>43.333333333333336</v>
      </c>
      <c r="X466" s="58">
        <f t="shared" si="326"/>
        <v>113.07692307692308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0</v>
      </c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>
        <v>0</v>
      </c>
      <c r="AR466" s="6">
        <v>0</v>
      </c>
      <c r="AS466" s="6">
        <v>0</v>
      </c>
      <c r="AT466" s="6">
        <v>1</v>
      </c>
      <c r="AU466" s="6">
        <v>0</v>
      </c>
      <c r="AV466" s="6"/>
      <c r="AW466" s="6"/>
      <c r="AX466" s="6"/>
      <c r="AY466" s="6"/>
      <c r="AZ466" s="47">
        <f t="shared" si="312"/>
        <v>1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5</v>
      </c>
      <c r="BE466" s="14">
        <f t="shared" si="315"/>
        <v>3</v>
      </c>
      <c r="BF466" s="14">
        <f t="shared" si="316"/>
        <v>5</v>
      </c>
      <c r="BG466" s="14">
        <f t="shared" si="317"/>
        <v>17</v>
      </c>
      <c r="BH466" s="14">
        <f t="shared" si="318"/>
        <v>7</v>
      </c>
      <c r="BI466" s="14">
        <f t="shared" si="319"/>
        <v>11</v>
      </c>
      <c r="BJ466" s="14">
        <f t="shared" si="320"/>
        <v>0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50</v>
      </c>
      <c r="BQ466" s="122">
        <f t="shared" si="329"/>
        <v>115.38461538461537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3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/>
      <c r="S467" s="6"/>
      <c r="T467" s="6"/>
      <c r="U467" s="6"/>
      <c r="V467" s="47">
        <f t="shared" si="310"/>
        <v>3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0</v>
      </c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3</v>
      </c>
      <c r="AP467" s="6">
        <v>0</v>
      </c>
      <c r="AQ467" s="6">
        <v>0</v>
      </c>
      <c r="AR467" s="6">
        <v>0</v>
      </c>
      <c r="AS467" s="6">
        <v>0</v>
      </c>
      <c r="AT467" s="6">
        <v>0</v>
      </c>
      <c r="AU467" s="6">
        <v>0</v>
      </c>
      <c r="AV467" s="6"/>
      <c r="AW467" s="6"/>
      <c r="AX467" s="6"/>
      <c r="AY467" s="6"/>
      <c r="AZ467" s="47">
        <f t="shared" si="312"/>
        <v>3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6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6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2</v>
      </c>
      <c r="L468" s="6">
        <v>3</v>
      </c>
      <c r="M468" s="6">
        <v>1</v>
      </c>
      <c r="N468" s="6">
        <v>3</v>
      </c>
      <c r="O468" s="6">
        <v>0</v>
      </c>
      <c r="P468" s="6">
        <v>2</v>
      </c>
      <c r="Q468" s="6">
        <v>0</v>
      </c>
      <c r="R468" s="6"/>
      <c r="S468" s="6"/>
      <c r="T468" s="6"/>
      <c r="U468" s="6"/>
      <c r="V468" s="47">
        <f t="shared" si="310"/>
        <v>11</v>
      </c>
      <c r="W468" s="48">
        <v>12</v>
      </c>
      <c r="X468" s="58">
        <f t="shared" si="326"/>
        <v>91.666666666666657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0</v>
      </c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>
        <v>0</v>
      </c>
      <c r="AR468" s="6">
        <v>0</v>
      </c>
      <c r="AS468" s="6">
        <v>0</v>
      </c>
      <c r="AT468" s="6">
        <v>0</v>
      </c>
      <c r="AU468" s="6">
        <v>0</v>
      </c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2</v>
      </c>
      <c r="BE468" s="14">
        <f t="shared" si="315"/>
        <v>3</v>
      </c>
      <c r="BF468" s="14">
        <f t="shared" si="316"/>
        <v>1</v>
      </c>
      <c r="BG468" s="14">
        <f t="shared" si="317"/>
        <v>3</v>
      </c>
      <c r="BH468" s="14">
        <f t="shared" si="318"/>
        <v>0</v>
      </c>
      <c r="BI468" s="14">
        <f t="shared" si="319"/>
        <v>2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11</v>
      </c>
      <c r="BQ468" s="122">
        <f t="shared" si="329"/>
        <v>91.666666666666657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17</v>
      </c>
      <c r="L469" s="6">
        <v>32</v>
      </c>
      <c r="M469" s="6">
        <v>0</v>
      </c>
      <c r="N469" s="6">
        <v>3</v>
      </c>
      <c r="O469" s="6">
        <v>0</v>
      </c>
      <c r="P469" s="6">
        <v>0</v>
      </c>
      <c r="Q469" s="6">
        <v>0</v>
      </c>
      <c r="R469" s="6"/>
      <c r="S469" s="6"/>
      <c r="T469" s="6"/>
      <c r="U469" s="6"/>
      <c r="V469" s="47">
        <f t="shared" si="310"/>
        <v>59</v>
      </c>
      <c r="W469" s="48">
        <v>60.666666666666664</v>
      </c>
      <c r="X469" s="58">
        <f t="shared" si="326"/>
        <v>97.252747252747255</v>
      </c>
      <c r="Y469" s="6">
        <v>0</v>
      </c>
      <c r="Z469" s="6">
        <v>1</v>
      </c>
      <c r="AA469" s="6">
        <v>0</v>
      </c>
      <c r="AB469" s="6">
        <v>0</v>
      </c>
      <c r="AC469" s="6">
        <v>0</v>
      </c>
      <c r="AD469" s="6">
        <v>1</v>
      </c>
      <c r="AE469" s="6">
        <v>0</v>
      </c>
      <c r="AF469" s="6">
        <v>0</v>
      </c>
      <c r="AG469" s="6"/>
      <c r="AH469" s="6"/>
      <c r="AI469" s="6"/>
      <c r="AJ469" s="6"/>
      <c r="AK469" s="47">
        <f t="shared" si="311"/>
        <v>2</v>
      </c>
      <c r="AL469" s="48">
        <v>0.33333333333333331</v>
      </c>
      <c r="AM469" s="58">
        <f t="shared" si="327"/>
        <v>600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>
        <v>0</v>
      </c>
      <c r="AT469" s="6">
        <v>0</v>
      </c>
      <c r="AU469" s="6">
        <v>0</v>
      </c>
      <c r="AV469" s="6"/>
      <c r="AW469" s="6"/>
      <c r="AX469" s="6"/>
      <c r="AY469" s="6"/>
      <c r="AZ469" s="47">
        <f t="shared" si="312"/>
        <v>0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18</v>
      </c>
      <c r="BE469" s="14">
        <f t="shared" si="315"/>
        <v>32</v>
      </c>
      <c r="BF469" s="14">
        <f t="shared" si="316"/>
        <v>0</v>
      </c>
      <c r="BG469" s="14">
        <f t="shared" si="317"/>
        <v>3</v>
      </c>
      <c r="BH469" s="14">
        <f t="shared" si="318"/>
        <v>1</v>
      </c>
      <c r="BI469" s="14">
        <f t="shared" si="319"/>
        <v>0</v>
      </c>
      <c r="BJ469" s="14">
        <f t="shared" si="320"/>
        <v>0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61</v>
      </c>
      <c r="BQ469" s="122">
        <f t="shared" si="329"/>
        <v>100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1</v>
      </c>
      <c r="M470" s="6">
        <v>2</v>
      </c>
      <c r="N470" s="6">
        <v>2</v>
      </c>
      <c r="O470" s="6">
        <v>4</v>
      </c>
      <c r="P470" s="6">
        <v>1</v>
      </c>
      <c r="Q470" s="6">
        <v>0</v>
      </c>
      <c r="R470" s="6"/>
      <c r="S470" s="6"/>
      <c r="T470" s="6"/>
      <c r="U470" s="6"/>
      <c r="V470" s="47">
        <f t="shared" si="310"/>
        <v>14</v>
      </c>
      <c r="W470" s="48">
        <v>12</v>
      </c>
      <c r="X470" s="58">
        <f t="shared" si="326"/>
        <v>116.66666666666667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0</v>
      </c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>
        <v>0</v>
      </c>
      <c r="AU470" s="6">
        <v>0</v>
      </c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1</v>
      </c>
      <c r="BF470" s="14">
        <f t="shared" si="316"/>
        <v>2</v>
      </c>
      <c r="BG470" s="14">
        <f t="shared" si="317"/>
        <v>2</v>
      </c>
      <c r="BH470" s="14">
        <f t="shared" si="318"/>
        <v>4</v>
      </c>
      <c r="BI470" s="14">
        <f t="shared" si="319"/>
        <v>1</v>
      </c>
      <c r="BJ470" s="14">
        <f t="shared" si="320"/>
        <v>0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14</v>
      </c>
      <c r="BQ470" s="122">
        <f t="shared" si="329"/>
        <v>116.66666666666667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26</v>
      </c>
      <c r="L471" s="6">
        <v>21</v>
      </c>
      <c r="M471" s="6">
        <v>35</v>
      </c>
      <c r="N471" s="6">
        <v>18</v>
      </c>
      <c r="O471" s="6">
        <v>27</v>
      </c>
      <c r="P471" s="6">
        <v>29</v>
      </c>
      <c r="Q471" s="6">
        <v>0</v>
      </c>
      <c r="R471" s="6"/>
      <c r="S471" s="6"/>
      <c r="T471" s="6"/>
      <c r="U471" s="6"/>
      <c r="V471" s="47">
        <f t="shared" si="310"/>
        <v>189</v>
      </c>
      <c r="W471" s="48">
        <v>267</v>
      </c>
      <c r="X471" s="58">
        <f t="shared" si="326"/>
        <v>70.786516853932582</v>
      </c>
      <c r="Y471" s="6">
        <v>0</v>
      </c>
      <c r="Z471" s="6">
        <v>0</v>
      </c>
      <c r="AA471" s="6">
        <v>0</v>
      </c>
      <c r="AB471" s="6">
        <v>1</v>
      </c>
      <c r="AC471" s="6">
        <v>0</v>
      </c>
      <c r="AD471" s="6">
        <v>1</v>
      </c>
      <c r="AE471" s="6">
        <v>0</v>
      </c>
      <c r="AF471" s="6">
        <v>0</v>
      </c>
      <c r="AG471" s="6"/>
      <c r="AH471" s="6"/>
      <c r="AI471" s="6"/>
      <c r="AJ471" s="6"/>
      <c r="AK471" s="47">
        <f t="shared" si="311"/>
        <v>2</v>
      </c>
      <c r="AL471" s="48">
        <v>2</v>
      </c>
      <c r="AM471" s="58">
        <f t="shared" si="327"/>
        <v>100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  <c r="AU471" s="6">
        <v>0</v>
      </c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26</v>
      </c>
      <c r="BE471" s="14">
        <f t="shared" si="315"/>
        <v>21</v>
      </c>
      <c r="BF471" s="14">
        <f t="shared" si="316"/>
        <v>36</v>
      </c>
      <c r="BG471" s="14">
        <f t="shared" si="317"/>
        <v>18</v>
      </c>
      <c r="BH471" s="14">
        <f t="shared" si="318"/>
        <v>28</v>
      </c>
      <c r="BI471" s="14">
        <f t="shared" si="319"/>
        <v>29</v>
      </c>
      <c r="BJ471" s="14">
        <f t="shared" si="320"/>
        <v>0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191</v>
      </c>
      <c r="BQ471" s="122">
        <f t="shared" si="329"/>
        <v>71.00371747211895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0</v>
      </c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0</v>
      </c>
      <c r="AU472" s="6">
        <v>0</v>
      </c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1</v>
      </c>
      <c r="M473" s="6">
        <v>9</v>
      </c>
      <c r="N473" s="6">
        <v>8</v>
      </c>
      <c r="O473" s="6">
        <v>0</v>
      </c>
      <c r="P473" s="6">
        <v>0</v>
      </c>
      <c r="Q473" s="6">
        <v>0</v>
      </c>
      <c r="R473" s="6"/>
      <c r="S473" s="6"/>
      <c r="T473" s="6"/>
      <c r="U473" s="6"/>
      <c r="V473" s="47">
        <f t="shared" si="310"/>
        <v>32</v>
      </c>
      <c r="W473" s="48">
        <v>46</v>
      </c>
      <c r="X473" s="58">
        <f t="shared" si="326"/>
        <v>69.565217391304344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0</v>
      </c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0</v>
      </c>
      <c r="AS473" s="6">
        <v>0</v>
      </c>
      <c r="AT473" s="6">
        <v>0</v>
      </c>
      <c r="AU473" s="6">
        <v>0</v>
      </c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1</v>
      </c>
      <c r="BF473" s="14">
        <f t="shared" si="316"/>
        <v>9</v>
      </c>
      <c r="BG473" s="14">
        <f t="shared" si="317"/>
        <v>8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32</v>
      </c>
      <c r="BQ473" s="122">
        <f t="shared" si="329"/>
        <v>68.085106382978722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0</v>
      </c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>
        <v>0</v>
      </c>
      <c r="AR474" s="6">
        <v>0</v>
      </c>
      <c r="AS474" s="6">
        <v>0</v>
      </c>
      <c r="AT474" s="6">
        <v>0</v>
      </c>
      <c r="AU474" s="6">
        <v>0</v>
      </c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15</v>
      </c>
      <c r="P475" s="6">
        <v>8</v>
      </c>
      <c r="Q475" s="6">
        <v>0</v>
      </c>
      <c r="R475" s="6"/>
      <c r="S475" s="6"/>
      <c r="T475" s="6"/>
      <c r="U475" s="6"/>
      <c r="V475" s="47">
        <f t="shared" si="310"/>
        <v>23</v>
      </c>
      <c r="W475" s="48">
        <v>15</v>
      </c>
      <c r="X475" s="58">
        <f t="shared" si="326"/>
        <v>153.33333333333334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0</v>
      </c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0</v>
      </c>
      <c r="AS475" s="6">
        <v>0</v>
      </c>
      <c r="AT475" s="6">
        <v>0</v>
      </c>
      <c r="AU475" s="6">
        <v>0</v>
      </c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15</v>
      </c>
      <c r="BI475" s="14">
        <f t="shared" si="319"/>
        <v>8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23</v>
      </c>
      <c r="BQ475" s="122">
        <f t="shared" si="329"/>
        <v>153.33333333333334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5</v>
      </c>
      <c r="M476" s="6">
        <v>1</v>
      </c>
      <c r="N476" s="6">
        <v>3</v>
      </c>
      <c r="O476" s="6">
        <v>0</v>
      </c>
      <c r="P476" s="6">
        <v>1</v>
      </c>
      <c r="Q476" s="6">
        <v>0</v>
      </c>
      <c r="R476" s="6"/>
      <c r="S476" s="6"/>
      <c r="T476" s="6"/>
      <c r="U476" s="6"/>
      <c r="V476" s="47">
        <f t="shared" si="310"/>
        <v>14</v>
      </c>
      <c r="W476" s="48">
        <v>17</v>
      </c>
      <c r="X476" s="58">
        <f t="shared" si="326"/>
        <v>82.35294117647058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>
        <v>0</v>
      </c>
      <c r="AR476" s="6">
        <v>0</v>
      </c>
      <c r="AS476" s="6">
        <v>0</v>
      </c>
      <c r="AT476" s="6">
        <v>0</v>
      </c>
      <c r="AU476" s="6">
        <v>0</v>
      </c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5</v>
      </c>
      <c r="BF476" s="14">
        <f t="shared" si="316"/>
        <v>1</v>
      </c>
      <c r="BG476" s="14">
        <f t="shared" si="317"/>
        <v>3</v>
      </c>
      <c r="BH476" s="14">
        <f t="shared" si="318"/>
        <v>0</v>
      </c>
      <c r="BI476" s="14">
        <f t="shared" si="319"/>
        <v>1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14</v>
      </c>
      <c r="BQ476" s="122">
        <f t="shared" si="329"/>
        <v>82.35294117647058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11</v>
      </c>
      <c r="M477" s="6">
        <v>5</v>
      </c>
      <c r="N477" s="6">
        <v>0</v>
      </c>
      <c r="O477" s="6">
        <v>5</v>
      </c>
      <c r="P477" s="6">
        <v>9</v>
      </c>
      <c r="Q477" s="6">
        <v>0</v>
      </c>
      <c r="R477" s="6"/>
      <c r="S477" s="6"/>
      <c r="T477" s="6"/>
      <c r="U477" s="6"/>
      <c r="V477" s="47">
        <f t="shared" si="310"/>
        <v>41</v>
      </c>
      <c r="W477" s="48">
        <v>19.333333333333332</v>
      </c>
      <c r="X477" s="58">
        <f t="shared" si="326"/>
        <v>212.06896551724137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>
        <v>0</v>
      </c>
      <c r="AT477" s="6">
        <v>0</v>
      </c>
      <c r="AU477" s="6">
        <v>0</v>
      </c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11</v>
      </c>
      <c r="BF477" s="14">
        <f t="shared" si="316"/>
        <v>5</v>
      </c>
      <c r="BG477" s="14">
        <f t="shared" si="317"/>
        <v>0</v>
      </c>
      <c r="BH477" s="14">
        <f t="shared" si="318"/>
        <v>5</v>
      </c>
      <c r="BI477" s="14">
        <f t="shared" si="319"/>
        <v>9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41</v>
      </c>
      <c r="BQ477" s="122">
        <f t="shared" si="329"/>
        <v>212.06896551724137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3</v>
      </c>
      <c r="L478" s="6">
        <v>5</v>
      </c>
      <c r="M478" s="6">
        <v>1</v>
      </c>
      <c r="N478" s="6">
        <v>2</v>
      </c>
      <c r="O478" s="6">
        <v>1</v>
      </c>
      <c r="P478" s="6">
        <v>0</v>
      </c>
      <c r="Q478" s="6">
        <v>0</v>
      </c>
      <c r="R478" s="6"/>
      <c r="S478" s="6"/>
      <c r="T478" s="6"/>
      <c r="U478" s="6"/>
      <c r="V478" s="47">
        <f t="shared" si="310"/>
        <v>13</v>
      </c>
      <c r="W478" s="48">
        <v>9.6666666666666661</v>
      </c>
      <c r="X478" s="58">
        <f t="shared" si="326"/>
        <v>134.48275862068965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0</v>
      </c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>
        <v>0</v>
      </c>
      <c r="AR478" s="6">
        <v>0</v>
      </c>
      <c r="AS478" s="6">
        <v>0</v>
      </c>
      <c r="AT478" s="6">
        <v>0</v>
      </c>
      <c r="AU478" s="6">
        <v>0</v>
      </c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3</v>
      </c>
      <c r="BE478" s="14">
        <f t="shared" si="315"/>
        <v>5</v>
      </c>
      <c r="BF478" s="14">
        <f t="shared" si="316"/>
        <v>1</v>
      </c>
      <c r="BG478" s="14">
        <f t="shared" si="317"/>
        <v>2</v>
      </c>
      <c r="BH478" s="14">
        <f t="shared" si="318"/>
        <v>1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13</v>
      </c>
      <c r="BQ478" s="122">
        <f t="shared" si="329"/>
        <v>114.70588235294117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14</v>
      </c>
      <c r="M479" s="6">
        <v>15</v>
      </c>
      <c r="N479" s="6">
        <v>11</v>
      </c>
      <c r="O479" s="6">
        <v>16</v>
      </c>
      <c r="P479" s="6">
        <v>0</v>
      </c>
      <c r="Q479" s="6">
        <v>0</v>
      </c>
      <c r="R479" s="6"/>
      <c r="S479" s="6"/>
      <c r="T479" s="6"/>
      <c r="U479" s="6"/>
      <c r="V479" s="47">
        <f t="shared" si="310"/>
        <v>56</v>
      </c>
      <c r="W479" s="48">
        <v>34.666666666666664</v>
      </c>
      <c r="X479" s="58">
        <f t="shared" si="326"/>
        <v>161.53846153846155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0</v>
      </c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>
        <v>0</v>
      </c>
      <c r="AT479" s="6">
        <v>0</v>
      </c>
      <c r="AU479" s="6">
        <v>0</v>
      </c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14</v>
      </c>
      <c r="BF479" s="14">
        <f t="shared" si="316"/>
        <v>15</v>
      </c>
      <c r="BG479" s="14">
        <f t="shared" si="317"/>
        <v>11</v>
      </c>
      <c r="BH479" s="14">
        <f t="shared" si="318"/>
        <v>16</v>
      </c>
      <c r="BI479" s="14">
        <f t="shared" si="319"/>
        <v>0</v>
      </c>
      <c r="BJ479" s="14">
        <f t="shared" si="320"/>
        <v>0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56</v>
      </c>
      <c r="BQ479" s="122">
        <f t="shared" si="329"/>
        <v>158.49056603773587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2</v>
      </c>
      <c r="L480" s="6">
        <v>0</v>
      </c>
      <c r="M480" s="6">
        <v>0</v>
      </c>
      <c r="N480" s="6">
        <v>9</v>
      </c>
      <c r="O480" s="6">
        <v>24</v>
      </c>
      <c r="P480" s="6">
        <v>0</v>
      </c>
      <c r="Q480" s="6">
        <v>0</v>
      </c>
      <c r="R480" s="6"/>
      <c r="S480" s="6"/>
      <c r="T480" s="6"/>
      <c r="U480" s="6"/>
      <c r="V480" s="47">
        <f t="shared" si="310"/>
        <v>35</v>
      </c>
      <c r="W480" s="48">
        <v>22.333333333333332</v>
      </c>
      <c r="X480" s="58">
        <f t="shared" si="326"/>
        <v>156.71641791044777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>
        <v>0</v>
      </c>
      <c r="AR480" s="6">
        <v>0</v>
      </c>
      <c r="AS480" s="6">
        <v>0</v>
      </c>
      <c r="AT480" s="6">
        <v>0</v>
      </c>
      <c r="AU480" s="6">
        <v>0</v>
      </c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2</v>
      </c>
      <c r="BE480" s="14">
        <f t="shared" si="315"/>
        <v>0</v>
      </c>
      <c r="BF480" s="14">
        <f t="shared" si="316"/>
        <v>0</v>
      </c>
      <c r="BG480" s="14">
        <f t="shared" si="317"/>
        <v>9</v>
      </c>
      <c r="BH480" s="14">
        <f t="shared" si="318"/>
        <v>24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35</v>
      </c>
      <c r="BQ480" s="122">
        <f t="shared" si="329"/>
        <v>156.71641791044777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>
        <v>0</v>
      </c>
      <c r="N481" s="6">
        <v>16</v>
      </c>
      <c r="O481" s="6">
        <v>2</v>
      </c>
      <c r="P481" s="6">
        <v>0</v>
      </c>
      <c r="Q481" s="6">
        <v>0</v>
      </c>
      <c r="R481" s="6"/>
      <c r="S481" s="6"/>
      <c r="T481" s="6"/>
      <c r="U481" s="6"/>
      <c r="V481" s="47">
        <f t="shared" si="310"/>
        <v>18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0</v>
      </c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>
        <v>0</v>
      </c>
      <c r="AT481" s="6">
        <v>0</v>
      </c>
      <c r="AU481" s="6">
        <v>0</v>
      </c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16</v>
      </c>
      <c r="BH481" s="14">
        <f t="shared" si="318"/>
        <v>2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18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4</v>
      </c>
      <c r="L482" s="6">
        <v>1</v>
      </c>
      <c r="M482" s="6">
        <v>0</v>
      </c>
      <c r="N482" s="6">
        <v>7</v>
      </c>
      <c r="O482" s="6">
        <v>4</v>
      </c>
      <c r="P482" s="6">
        <v>4</v>
      </c>
      <c r="Q482" s="6">
        <v>0</v>
      </c>
      <c r="R482" s="6"/>
      <c r="S482" s="6"/>
      <c r="T482" s="6"/>
      <c r="U482" s="6"/>
      <c r="V482" s="47">
        <f t="shared" si="310"/>
        <v>21</v>
      </c>
      <c r="W482" s="48">
        <v>13.333333333333334</v>
      </c>
      <c r="X482" s="58">
        <f t="shared" si="326"/>
        <v>157.5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>
        <v>0</v>
      </c>
      <c r="AR482" s="6">
        <v>0</v>
      </c>
      <c r="AS482" s="6">
        <v>0</v>
      </c>
      <c r="AT482" s="6">
        <v>0</v>
      </c>
      <c r="AU482" s="6">
        <v>0</v>
      </c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4</v>
      </c>
      <c r="BE482" s="14">
        <f t="shared" si="315"/>
        <v>1</v>
      </c>
      <c r="BF482" s="14">
        <f t="shared" si="316"/>
        <v>0</v>
      </c>
      <c r="BG482" s="14">
        <f t="shared" si="317"/>
        <v>7</v>
      </c>
      <c r="BH482" s="14">
        <f t="shared" si="318"/>
        <v>4</v>
      </c>
      <c r="BI482" s="14">
        <f t="shared" si="319"/>
        <v>4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21</v>
      </c>
      <c r="BQ482" s="122">
        <f t="shared" si="329"/>
        <v>131.25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6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/>
      <c r="S483" s="6"/>
      <c r="T483" s="6"/>
      <c r="U483" s="6"/>
      <c r="V483" s="47">
        <f t="shared" si="310"/>
        <v>6</v>
      </c>
      <c r="W483" s="48">
        <v>42</v>
      </c>
      <c r="X483" s="58">
        <f t="shared" si="326"/>
        <v>14.285714285714285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0</v>
      </c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>
        <v>0</v>
      </c>
      <c r="AT483" s="6">
        <v>0</v>
      </c>
      <c r="AU483" s="6">
        <v>0</v>
      </c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6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6</v>
      </c>
      <c r="BQ483" s="122">
        <f t="shared" si="329"/>
        <v>14.173228346456693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>
        <v>3</v>
      </c>
      <c r="N484" s="6">
        <v>11</v>
      </c>
      <c r="O484" s="6">
        <v>3</v>
      </c>
      <c r="P484" s="6">
        <v>5</v>
      </c>
      <c r="Q484" s="6">
        <v>0</v>
      </c>
      <c r="R484" s="6"/>
      <c r="S484" s="6"/>
      <c r="T484" s="6"/>
      <c r="U484" s="6"/>
      <c r="V484" s="47">
        <f t="shared" si="310"/>
        <v>22</v>
      </c>
      <c r="W484" s="48">
        <v>4</v>
      </c>
      <c r="X484" s="58">
        <f t="shared" si="326"/>
        <v>550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0</v>
      </c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>
        <v>0</v>
      </c>
      <c r="AR484" s="6">
        <v>0</v>
      </c>
      <c r="AS484" s="6">
        <v>0</v>
      </c>
      <c r="AT484" s="6">
        <v>0</v>
      </c>
      <c r="AU484" s="6">
        <v>0</v>
      </c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3</v>
      </c>
      <c r="BG484" s="14">
        <f t="shared" si="317"/>
        <v>11</v>
      </c>
      <c r="BH484" s="14">
        <f t="shared" si="318"/>
        <v>3</v>
      </c>
      <c r="BI484" s="14">
        <f t="shared" si="319"/>
        <v>5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22</v>
      </c>
      <c r="BQ484" s="122">
        <f t="shared" si="329"/>
        <v>550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0</v>
      </c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>
        <v>0</v>
      </c>
      <c r="AT485" s="6">
        <v>0</v>
      </c>
      <c r="AU485" s="6">
        <v>0</v>
      </c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1</v>
      </c>
      <c r="M486" s="6">
        <v>1</v>
      </c>
      <c r="N486" s="6">
        <v>0</v>
      </c>
      <c r="O486" s="6">
        <v>0</v>
      </c>
      <c r="P486" s="6">
        <v>0</v>
      </c>
      <c r="Q486" s="6">
        <v>0</v>
      </c>
      <c r="R486" s="6"/>
      <c r="S486" s="6"/>
      <c r="T486" s="6"/>
      <c r="U486" s="6"/>
      <c r="V486" s="47">
        <f t="shared" si="310"/>
        <v>5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>
        <v>1</v>
      </c>
      <c r="AC486" s="6">
        <v>0</v>
      </c>
      <c r="AD486" s="6">
        <v>0</v>
      </c>
      <c r="AE486" s="6">
        <v>0</v>
      </c>
      <c r="AF486" s="6">
        <v>0</v>
      </c>
      <c r="AG486" s="6"/>
      <c r="AH486" s="6"/>
      <c r="AI486" s="6"/>
      <c r="AJ486" s="6"/>
      <c r="AK486" s="47">
        <f t="shared" si="311"/>
        <v>1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>
        <v>0</v>
      </c>
      <c r="AR486" s="6">
        <v>0</v>
      </c>
      <c r="AS486" s="6">
        <v>0</v>
      </c>
      <c r="AT486" s="6">
        <v>0</v>
      </c>
      <c r="AU486" s="6">
        <v>0</v>
      </c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1</v>
      </c>
      <c r="BF486" s="14">
        <f t="shared" si="316"/>
        <v>2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6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5</v>
      </c>
      <c r="M487" s="6">
        <v>2</v>
      </c>
      <c r="N487" s="6">
        <v>5</v>
      </c>
      <c r="O487" s="6">
        <v>3</v>
      </c>
      <c r="P487" s="6">
        <v>1</v>
      </c>
      <c r="Q487" s="6">
        <v>0</v>
      </c>
      <c r="R487" s="6"/>
      <c r="S487" s="6"/>
      <c r="T487" s="6"/>
      <c r="U487" s="6"/>
      <c r="V487" s="47">
        <f t="shared" si="310"/>
        <v>25</v>
      </c>
      <c r="W487" s="48">
        <v>17</v>
      </c>
      <c r="X487" s="58">
        <f t="shared" si="326"/>
        <v>147.05882352941177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0</v>
      </c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  <c r="AU487" s="6">
        <v>0</v>
      </c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5</v>
      </c>
      <c r="BF487" s="14">
        <f t="shared" si="316"/>
        <v>2</v>
      </c>
      <c r="BG487" s="14">
        <f t="shared" si="317"/>
        <v>5</v>
      </c>
      <c r="BH487" s="14">
        <f t="shared" si="318"/>
        <v>3</v>
      </c>
      <c r="BI487" s="14">
        <f t="shared" si="319"/>
        <v>1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25</v>
      </c>
      <c r="BQ487" s="122">
        <f t="shared" si="329"/>
        <v>147.05882352941177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>
        <v>2</v>
      </c>
      <c r="N488" s="6">
        <v>3</v>
      </c>
      <c r="O488" s="6">
        <v>0</v>
      </c>
      <c r="P488" s="6">
        <v>0</v>
      </c>
      <c r="Q488" s="6">
        <v>0</v>
      </c>
      <c r="R488" s="6"/>
      <c r="S488" s="6"/>
      <c r="T488" s="6"/>
      <c r="U488" s="6"/>
      <c r="V488" s="47">
        <f t="shared" si="310"/>
        <v>6</v>
      </c>
      <c r="W488" s="48">
        <v>1</v>
      </c>
      <c r="X488" s="58">
        <f t="shared" si="326"/>
        <v>600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0</v>
      </c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>
        <v>0</v>
      </c>
      <c r="AR488" s="6">
        <v>0</v>
      </c>
      <c r="AS488" s="6">
        <v>0</v>
      </c>
      <c r="AT488" s="6">
        <v>0</v>
      </c>
      <c r="AU488" s="6">
        <v>0</v>
      </c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2</v>
      </c>
      <c r="BG488" s="14">
        <f t="shared" si="317"/>
        <v>3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6</v>
      </c>
      <c r="BQ488" s="122">
        <f t="shared" si="329"/>
        <v>600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2</v>
      </c>
      <c r="M489" s="6">
        <v>1</v>
      </c>
      <c r="N489" s="6">
        <v>2</v>
      </c>
      <c r="O489" s="6">
        <v>0</v>
      </c>
      <c r="P489" s="6">
        <v>0</v>
      </c>
      <c r="Q489" s="6">
        <v>0</v>
      </c>
      <c r="R489" s="6"/>
      <c r="S489" s="6"/>
      <c r="T489" s="6"/>
      <c r="U489" s="6"/>
      <c r="V489" s="47">
        <f t="shared" si="310"/>
        <v>6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0</v>
      </c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>
        <v>0</v>
      </c>
      <c r="AT489" s="6">
        <v>0</v>
      </c>
      <c r="AU489" s="6">
        <v>0</v>
      </c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2</v>
      </c>
      <c r="BF489" s="14">
        <f t="shared" si="316"/>
        <v>1</v>
      </c>
      <c r="BG489" s="14">
        <f t="shared" si="317"/>
        <v>2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6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0</v>
      </c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>
        <v>0</v>
      </c>
      <c r="AR490" s="6">
        <v>0</v>
      </c>
      <c r="AS490" s="6">
        <v>0</v>
      </c>
      <c r="AT490" s="6">
        <v>0</v>
      </c>
      <c r="AU490" s="6">
        <v>0</v>
      </c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>
        <v>4</v>
      </c>
      <c r="N491" s="6">
        <v>3</v>
      </c>
      <c r="O491" s="6">
        <v>0</v>
      </c>
      <c r="P491" s="6">
        <v>0</v>
      </c>
      <c r="Q491" s="6">
        <v>0</v>
      </c>
      <c r="R491" s="6"/>
      <c r="S491" s="6"/>
      <c r="T491" s="6"/>
      <c r="U491" s="6"/>
      <c r="V491" s="47">
        <f t="shared" si="310"/>
        <v>9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4</v>
      </c>
      <c r="BG491" s="14">
        <f t="shared" si="317"/>
        <v>3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9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4</v>
      </c>
      <c r="M492" s="6">
        <v>0</v>
      </c>
      <c r="N492" s="6">
        <v>0</v>
      </c>
      <c r="O492" s="6">
        <v>4</v>
      </c>
      <c r="P492" s="6">
        <v>1</v>
      </c>
      <c r="Q492" s="6">
        <v>2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:V494" si="331">SUM(J492:U492)</f>
        <v>18</v>
      </c>
      <c r="W492" s="48">
        <v>46</v>
      </c>
      <c r="X492" s="58">
        <f t="shared" ref="X492:X494" si="332">IFERROR(V492/W492,0)*100</f>
        <v>39.130434782608695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:AK494" si="333">SUM(Y492:AJ492)</f>
        <v>0</v>
      </c>
      <c r="AL492" s="48">
        <v>0</v>
      </c>
      <c r="AM492" s="58">
        <f t="shared" ref="AM492:AM494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:AZ494" si="335">SUM(AN492:AY492)</f>
        <v>0</v>
      </c>
      <c r="BA492" s="48">
        <v>0</v>
      </c>
      <c r="BB492" s="58">
        <f t="shared" ref="BB492:BB494" si="336">IFERROR(AZ492/BA492,0)*100</f>
        <v>0</v>
      </c>
      <c r="BC492" s="14">
        <f t="shared" ref="BC492:BC494" si="337">+J492+Y492+AN492</f>
        <v>4</v>
      </c>
      <c r="BD492" s="14">
        <f t="shared" ref="BD492:BD494" si="338">+K492+Z492+AO492</f>
        <v>3</v>
      </c>
      <c r="BE492" s="14">
        <f t="shared" ref="BE492:BE494" si="339">+L492+AA492+AP492</f>
        <v>4</v>
      </c>
      <c r="BF492" s="14">
        <f t="shared" ref="BF492:BF494" si="340">+M492+AB492+AQ492</f>
        <v>0</v>
      </c>
      <c r="BG492" s="14">
        <f t="shared" ref="BG492:BG494" si="341">+N492+AC492+AR492</f>
        <v>0</v>
      </c>
      <c r="BH492" s="14">
        <f t="shared" ref="BH492:BH494" si="342">+O492+AD492+AS492</f>
        <v>4</v>
      </c>
      <c r="BI492" s="14">
        <f t="shared" ref="BI492:BI494" si="343">+P492+AE492+AT492</f>
        <v>1</v>
      </c>
      <c r="BJ492" s="14">
        <f t="shared" ref="BJ492:BJ494" si="344">+Q492+AF492+AU492</f>
        <v>2</v>
      </c>
      <c r="BK492" s="14">
        <f t="shared" ref="BK492:BK494" si="345">+R492+AG492+AV492</f>
        <v>0</v>
      </c>
      <c r="BL492" s="14">
        <f t="shared" ref="BL492:BL494" si="346">+S492+AH492+AW492</f>
        <v>0</v>
      </c>
      <c r="BM492" s="14">
        <f t="shared" ref="BM492:BM494" si="347">+T492+AI492+AX492</f>
        <v>0</v>
      </c>
      <c r="BN492" s="14">
        <f t="shared" ref="BN492:BN494" si="348">+U492+AJ492+AY492</f>
        <v>0</v>
      </c>
      <c r="BO492" s="15">
        <f t="shared" ref="BO492:BO494" si="349">+W492+AL492+BA492</f>
        <v>46</v>
      </c>
      <c r="BP492" s="15">
        <f t="shared" ref="BP492:BP494" si="350">V492+AK492+AZ492</f>
        <v>18</v>
      </c>
      <c r="BQ492" s="122">
        <f t="shared" si="329"/>
        <v>39.130434782608695</v>
      </c>
    </row>
    <row r="493" spans="1:69" x14ac:dyDescent="0.3">
      <c r="A493" s="72" t="s">
        <v>183</v>
      </c>
      <c r="B493" s="72" t="s">
        <v>340</v>
      </c>
      <c r="C493" s="73">
        <v>407</v>
      </c>
      <c r="D493" s="72" t="s">
        <v>473</v>
      </c>
      <c r="E493" s="72" t="s">
        <v>183</v>
      </c>
      <c r="F493" s="72" t="s">
        <v>460</v>
      </c>
      <c r="G493" s="74" t="s">
        <v>475</v>
      </c>
      <c r="H493" s="73">
        <v>38169</v>
      </c>
      <c r="I493" s="72" t="s">
        <v>669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47">
        <f t="shared" si="331"/>
        <v>0</v>
      </c>
      <c r="W493" s="48">
        <v>0</v>
      </c>
      <c r="X493" s="58">
        <f t="shared" si="332"/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</v>
      </c>
      <c r="AH493" s="6">
        <v>0</v>
      </c>
      <c r="AI493" s="6">
        <v>0</v>
      </c>
      <c r="AJ493" s="6">
        <v>0</v>
      </c>
      <c r="AK493" s="47">
        <f t="shared" si="333"/>
        <v>0</v>
      </c>
      <c r="AL493" s="48">
        <v>0</v>
      </c>
      <c r="AM493" s="58">
        <f t="shared" si="334"/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  <c r="AU493" s="6">
        <v>0</v>
      </c>
      <c r="AV493" s="6">
        <v>0</v>
      </c>
      <c r="AW493" s="6">
        <v>0</v>
      </c>
      <c r="AX493" s="6">
        <v>0</v>
      </c>
      <c r="AY493" s="6">
        <v>0</v>
      </c>
      <c r="AZ493" s="47">
        <f t="shared" si="335"/>
        <v>0</v>
      </c>
      <c r="BA493" s="48">
        <v>0</v>
      </c>
      <c r="BB493" s="58">
        <f t="shared" si="336"/>
        <v>0</v>
      </c>
      <c r="BC493" s="14">
        <f t="shared" si="337"/>
        <v>0</v>
      </c>
      <c r="BD493" s="14">
        <f t="shared" si="338"/>
        <v>0</v>
      </c>
      <c r="BE493" s="14">
        <f t="shared" si="339"/>
        <v>0</v>
      </c>
      <c r="BF493" s="14">
        <f t="shared" si="340"/>
        <v>0</v>
      </c>
      <c r="BG493" s="14">
        <f t="shared" si="341"/>
        <v>0</v>
      </c>
      <c r="BH493" s="14">
        <f t="shared" si="342"/>
        <v>0</v>
      </c>
      <c r="BI493" s="14">
        <f t="shared" si="343"/>
        <v>0</v>
      </c>
      <c r="BJ493" s="14">
        <f t="shared" si="344"/>
        <v>0</v>
      </c>
      <c r="BK493" s="14">
        <f t="shared" si="345"/>
        <v>0</v>
      </c>
      <c r="BL493" s="14">
        <f t="shared" si="346"/>
        <v>0</v>
      </c>
      <c r="BM493" s="14">
        <f t="shared" si="347"/>
        <v>0</v>
      </c>
      <c r="BN493" s="14">
        <f t="shared" si="348"/>
        <v>0</v>
      </c>
      <c r="BO493" s="15">
        <f t="shared" si="349"/>
        <v>0</v>
      </c>
      <c r="BP493" s="15">
        <f t="shared" si="350"/>
        <v>0</v>
      </c>
      <c r="BQ493" s="122">
        <f t="shared" ref="BQ493:BQ494" si="351">IFERROR(BP493/BO493,0)*100</f>
        <v>0</v>
      </c>
    </row>
    <row r="494" spans="1:69" x14ac:dyDescent="0.3">
      <c r="A494" s="72" t="s">
        <v>183</v>
      </c>
      <c r="B494" s="72" t="s">
        <v>340</v>
      </c>
      <c r="C494" s="73">
        <v>407</v>
      </c>
      <c r="D494" s="72" t="s">
        <v>502</v>
      </c>
      <c r="E494" s="72" t="s">
        <v>183</v>
      </c>
      <c r="F494" s="72" t="s">
        <v>460</v>
      </c>
      <c r="G494" s="74" t="s">
        <v>475</v>
      </c>
      <c r="H494" s="73">
        <v>38171</v>
      </c>
      <c r="I494" s="72" t="s">
        <v>1208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47">
        <f t="shared" si="331"/>
        <v>0</v>
      </c>
      <c r="W494" s="48">
        <v>0</v>
      </c>
      <c r="X494" s="58">
        <f t="shared" si="332"/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47">
        <f t="shared" si="333"/>
        <v>0</v>
      </c>
      <c r="AL494" s="48">
        <v>0</v>
      </c>
      <c r="AM494" s="58">
        <f t="shared" si="334"/>
        <v>0</v>
      </c>
      <c r="AN494" s="6">
        <v>0</v>
      </c>
      <c r="AO494" s="6">
        <v>0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  <c r="AU494" s="6">
        <v>0</v>
      </c>
      <c r="AV494" s="6">
        <v>0</v>
      </c>
      <c r="AW494" s="6">
        <v>0</v>
      </c>
      <c r="AX494" s="6">
        <v>0</v>
      </c>
      <c r="AY494" s="6">
        <v>0</v>
      </c>
      <c r="AZ494" s="47">
        <f t="shared" si="335"/>
        <v>0</v>
      </c>
      <c r="BA494" s="48">
        <v>0</v>
      </c>
      <c r="BB494" s="58">
        <f t="shared" si="336"/>
        <v>0</v>
      </c>
      <c r="BC494" s="14">
        <f t="shared" si="337"/>
        <v>0</v>
      </c>
      <c r="BD494" s="14">
        <f t="shared" si="338"/>
        <v>0</v>
      </c>
      <c r="BE494" s="14">
        <f t="shared" si="339"/>
        <v>0</v>
      </c>
      <c r="BF494" s="14">
        <f t="shared" si="340"/>
        <v>0</v>
      </c>
      <c r="BG494" s="14">
        <f t="shared" si="341"/>
        <v>0</v>
      </c>
      <c r="BH494" s="14">
        <f t="shared" si="342"/>
        <v>0</v>
      </c>
      <c r="BI494" s="14">
        <f t="shared" si="343"/>
        <v>0</v>
      </c>
      <c r="BJ494" s="14">
        <f t="shared" si="344"/>
        <v>0</v>
      </c>
      <c r="BK494" s="14">
        <f t="shared" si="345"/>
        <v>0</v>
      </c>
      <c r="BL494" s="14">
        <f t="shared" si="346"/>
        <v>0</v>
      </c>
      <c r="BM494" s="14">
        <f t="shared" si="347"/>
        <v>0</v>
      </c>
      <c r="BN494" s="14">
        <f t="shared" si="348"/>
        <v>0</v>
      </c>
      <c r="BO494" s="15">
        <f t="shared" si="349"/>
        <v>0</v>
      </c>
      <c r="BP494" s="15">
        <f t="shared" si="350"/>
        <v>0</v>
      </c>
      <c r="BQ494" s="122">
        <f t="shared" si="351"/>
        <v>0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2594</v>
      </c>
      <c r="D5" s="21">
        <f>+EDA!K4+EDA!Z4+EDA!AO4</f>
        <v>2921</v>
      </c>
      <c r="E5" s="21">
        <f>+EDA!L4+EDA!AA4+EDA!AP4</f>
        <v>3574</v>
      </c>
      <c r="F5" s="21">
        <f>+EDA!M4+EDA!AB4+EDA!AQ4</f>
        <v>3253</v>
      </c>
      <c r="G5" s="21">
        <f>+EDA!N4+EDA!AC4+EDA!AR4</f>
        <v>3331</v>
      </c>
      <c r="H5" s="21">
        <f>+EDA!O4+EDA!AD4+EDA!AS4</f>
        <v>3053</v>
      </c>
      <c r="I5" s="21">
        <f>+EDA!P4+EDA!AE4+EDA!AT4</f>
        <v>2072</v>
      </c>
      <c r="J5" s="21">
        <f>+EDA!Q4+EDA!AF4+EDA!AU4</f>
        <v>77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2030</v>
      </c>
      <c r="D4" s="37">
        <f>SUMIFS(EDA!$AK$6:$AK$610,EDA!$E$6:$E$610,REDES!B4)</f>
        <v>25</v>
      </c>
      <c r="E4" s="28">
        <f>SUMIFS(EDA!$AZ$6:$AZ$610,EDA!$E$6:$E$610,REDES!B4)</f>
        <v>45</v>
      </c>
      <c r="F4" s="41">
        <f>SUM(C4:E4)</f>
        <v>2100</v>
      </c>
    </row>
    <row r="5" spans="2:6" x14ac:dyDescent="0.3">
      <c r="B5" s="29" t="s">
        <v>461</v>
      </c>
      <c r="C5" s="30">
        <f>SUMIFS(EDA!$V$6:$V$610,EDA!$E$6:$E$610,REDES!B5)</f>
        <v>3919</v>
      </c>
      <c r="D5" s="38">
        <f>SUMIFS(EDA!$AK$6:$AK$610,EDA!$E$6:$E$610,REDES!B5)</f>
        <v>54</v>
      </c>
      <c r="E5" s="31">
        <f>SUMIFS(EDA!$AZ$6:$AZ$610,EDA!$E$6:$E$610,REDES!B5)</f>
        <v>103</v>
      </c>
      <c r="F5" s="42">
        <f t="shared" ref="F5:F11" si="0">SUM(C5:E5)</f>
        <v>4076</v>
      </c>
    </row>
    <row r="6" spans="2:6" x14ac:dyDescent="0.3">
      <c r="B6" s="29" t="s">
        <v>183</v>
      </c>
      <c r="C6" s="30">
        <f>SUMIFS(EDA!$V$6:$V$610,EDA!$E$6:$E$610,REDES!B6)</f>
        <v>2582</v>
      </c>
      <c r="D6" s="38">
        <f>SUMIFS(EDA!$AK$6:$AK$610,EDA!$E$6:$E$610,REDES!B6)</f>
        <v>28</v>
      </c>
      <c r="E6" s="31">
        <f>SUMIFS(EDA!$AZ$6:$AZ$610,EDA!$E$6:$E$610,REDES!B6)</f>
        <v>263</v>
      </c>
      <c r="F6" s="42">
        <f t="shared" si="0"/>
        <v>2873</v>
      </c>
    </row>
    <row r="7" spans="2:6" x14ac:dyDescent="0.3">
      <c r="B7" s="29" t="s">
        <v>459</v>
      </c>
      <c r="C7" s="30">
        <f>SUMIFS(EDA!$V$6:$V$610,EDA!$E$6:$E$610,REDES!B7)</f>
        <v>4899</v>
      </c>
      <c r="D7" s="38">
        <f>SUMIFS(EDA!$AK$6:$AK$610,EDA!$E$6:$E$610,REDES!B7)</f>
        <v>35</v>
      </c>
      <c r="E7" s="31">
        <f>SUMIFS(EDA!$AZ$6:$AZ$610,EDA!$E$6:$E$610,REDES!B7)</f>
        <v>231</v>
      </c>
      <c r="F7" s="42">
        <f t="shared" si="0"/>
        <v>5165</v>
      </c>
    </row>
    <row r="8" spans="2:6" x14ac:dyDescent="0.3">
      <c r="B8" s="29" t="s">
        <v>450</v>
      </c>
      <c r="C8" s="30">
        <f>SUMIFS(EDA!$V$6:$V$610,EDA!$E$6:$E$610,REDES!B8)</f>
        <v>1611</v>
      </c>
      <c r="D8" s="38">
        <f>SUMIFS(EDA!$AK$6:$AK$610,EDA!$E$6:$E$610,REDES!B8)</f>
        <v>26</v>
      </c>
      <c r="E8" s="31">
        <f>SUMIFS(EDA!$AZ$6:$AZ$610,EDA!$E$6:$E$610,REDES!B8)</f>
        <v>94</v>
      </c>
      <c r="F8" s="42">
        <f t="shared" si="0"/>
        <v>1731</v>
      </c>
    </row>
    <row r="9" spans="2:6" x14ac:dyDescent="0.3">
      <c r="B9" s="29" t="s">
        <v>245</v>
      </c>
      <c r="C9" s="30">
        <f>SUMIFS(EDA!$V$6:$V$610,EDA!$E$6:$E$610,REDES!B9)</f>
        <v>1389</v>
      </c>
      <c r="D9" s="38">
        <f>SUMIFS(EDA!$AK$6:$AK$610,EDA!$E$6:$E$610,REDES!B9)</f>
        <v>65</v>
      </c>
      <c r="E9" s="31">
        <f>SUMIFS(EDA!$AZ$6:$AZ$610,EDA!$E$6:$E$610,REDES!B9)</f>
        <v>21</v>
      </c>
      <c r="F9" s="42">
        <f t="shared" si="0"/>
        <v>1475</v>
      </c>
    </row>
    <row r="10" spans="2:6" x14ac:dyDescent="0.3">
      <c r="B10" s="29" t="s">
        <v>8</v>
      </c>
      <c r="C10" s="30">
        <f>SUMIFS(EDA!$V$6:$V$610,EDA!$E$6:$E$610,REDES!B10)</f>
        <v>1280</v>
      </c>
      <c r="D10" s="38">
        <f>SUMIFS(EDA!$AK$6:$AK$610,EDA!$E$6:$E$610,REDES!B10)</f>
        <v>5</v>
      </c>
      <c r="E10" s="31">
        <f>SUMIFS(EDA!$AZ$6:$AZ$610,EDA!$E$6:$E$610,REDES!B10)</f>
        <v>45</v>
      </c>
      <c r="F10" s="42">
        <f t="shared" si="0"/>
        <v>1330</v>
      </c>
    </row>
    <row r="11" spans="2:6" ht="15" thickBot="1" x14ac:dyDescent="0.35">
      <c r="B11" s="29" t="s">
        <v>66</v>
      </c>
      <c r="C11" s="32">
        <f>SUMIFS(EDA!$V$6:$V$610,EDA!$E$6:$E$610,REDES!B11)</f>
        <v>1653</v>
      </c>
      <c r="D11" s="39">
        <f>SUMIFS(EDA!$AK$6:$AK$610,EDA!$E$6:$E$610,REDES!B11)</f>
        <v>38</v>
      </c>
      <c r="E11" s="33">
        <f>SUMIFS(EDA!$AZ$6:$AZ$610,EDA!$E$6:$E$610,REDES!B11)</f>
        <v>23</v>
      </c>
      <c r="F11" s="42">
        <f t="shared" si="0"/>
        <v>1714</v>
      </c>
    </row>
    <row r="12" spans="2:6" ht="15" thickBot="1" x14ac:dyDescent="0.35">
      <c r="B12" s="34" t="s">
        <v>447</v>
      </c>
      <c r="C12" s="35">
        <f>SUM(C4:C11)</f>
        <v>19363</v>
      </c>
      <c r="D12" s="35">
        <f>SUM(D4:D11)</f>
        <v>276</v>
      </c>
      <c r="E12" s="35">
        <f>SUM(E4:E11)</f>
        <v>825</v>
      </c>
      <c r="F12" s="43">
        <f>SUM(F4:F11)</f>
        <v>20464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2026-08-11T14:31:38Z</dcterms:modified>
</cp:coreProperties>
</file>